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obbrezice-my.sharepoint.com/personal/vilma_zupancic_brezice_si/Documents/SLUZBA/JAVNA NAROČILA/POSTOPKI/NMV/OKIGJS/Vodovod Križe-Pečic 2/RD/"/>
    </mc:Choice>
  </mc:AlternateContent>
  <xr:revisionPtr revIDLastSave="12" documentId="8_{DED045F6-DE14-41F3-A7B6-9C7FAF04167D}" xr6:coauthVersionLast="47" xr6:coauthVersionMax="47" xr10:uidLastSave="{FE961471-9E07-45AD-AAE5-7CA3F47E9E5F}"/>
  <bookViews>
    <workbookView xWindow="14295" yWindow="0" windowWidth="14610" windowHeight="15585" activeTab="1" xr2:uid="{7D722DE9-0F65-422B-BE12-A34680F7A26D}"/>
  </bookViews>
  <sheets>
    <sheet name="REKAPITULACIJA" sheetId="1" r:id="rId1"/>
    <sheet name="Cevovodi" sheetId="2" r:id="rId2"/>
    <sheet name="RTŽ Pečice-sr." sheetId="3" r:id="rId3"/>
    <sheet name="PČR Pečice" sheetId="4" r:id="rId4"/>
    <sheet name="VH Goli Vrh" sheetId="5" r:id="rId5"/>
    <sheet name="obst. RTŽ Pečice-sp." sheetId="6" r:id="rId6"/>
    <sheet name="obst. VH Križe" sheetId="7" r:id="rId7"/>
    <sheet name="EL. priključki_vsi" sheetId="8" r:id="rId8"/>
    <sheet name="EL. obst. VH Rucman" sheetId="10" r:id="rId9"/>
    <sheet name="EL. obst. PČR Močnik" sheetId="9" r:id="rId10"/>
    <sheet name="EL. obst. Vrtina Močnik" sheetId="11" r:id="rId11"/>
    <sheet name="Optika" sheetId="12" r:id="rId12"/>
  </sheets>
  <externalReferences>
    <externalReference r:id="rId13"/>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2" i="12" l="1"/>
  <c r="F51" i="11"/>
  <c r="F52" i="9"/>
  <c r="F53" i="10"/>
  <c r="F216" i="8"/>
  <c r="F136" i="8"/>
  <c r="F9" i="7"/>
  <c r="F8" i="7"/>
  <c r="F59" i="7"/>
  <c r="F80" i="7"/>
  <c r="F141" i="7"/>
  <c r="F221" i="6"/>
  <c r="F215" i="6"/>
  <c r="F174" i="6"/>
  <c r="F169" i="6"/>
  <c r="F164" i="6"/>
  <c r="F480" i="5"/>
  <c r="F482" i="5" s="1"/>
  <c r="F311" i="5"/>
  <c r="F297" i="5"/>
  <c r="F199" i="5"/>
  <c r="F188" i="5"/>
  <c r="F51" i="5"/>
  <c r="F476" i="4"/>
  <c r="F469" i="4"/>
  <c r="F390" i="4"/>
  <c r="F370" i="4"/>
  <c r="F288" i="4"/>
  <c r="F187" i="4"/>
  <c r="F148" i="4"/>
  <c r="F49" i="4"/>
  <c r="F367" i="3"/>
  <c r="F512" i="3"/>
  <c r="F506" i="3"/>
  <c r="F436" i="3"/>
  <c r="F416" i="3"/>
  <c r="F398" i="3"/>
  <c r="F340" i="3"/>
  <c r="F325" i="3"/>
  <c r="F192" i="3"/>
  <c r="F151" i="3"/>
  <c r="F49" i="3"/>
  <c r="F518" i="2"/>
  <c r="F504" i="2" l="1"/>
  <c r="F77" i="2"/>
  <c r="F79" i="2"/>
  <c r="F81" i="2"/>
  <c r="F83" i="2"/>
  <c r="F85" i="2"/>
  <c r="F87" i="2"/>
  <c r="F89" i="2"/>
  <c r="F91" i="2"/>
  <c r="F93" i="2"/>
  <c r="F95" i="2"/>
  <c r="F97" i="2"/>
  <c r="F99" i="2"/>
  <c r="F197" i="2" s="1"/>
  <c r="F101" i="2"/>
  <c r="F103" i="2"/>
  <c r="F105" i="2"/>
  <c r="F107" i="2"/>
  <c r="F109" i="2"/>
  <c r="F111" i="2"/>
  <c r="F113" i="2"/>
  <c r="F115" i="2"/>
  <c r="F117" i="2"/>
  <c r="F119" i="2"/>
  <c r="F121" i="2"/>
  <c r="F123" i="2"/>
  <c r="F125" i="2"/>
  <c r="F127" i="2"/>
  <c r="F129" i="2"/>
  <c r="F131" i="2"/>
  <c r="F133" i="2"/>
  <c r="F135" i="2"/>
  <c r="F137" i="2"/>
  <c r="F139" i="2"/>
  <c r="F141" i="2"/>
  <c r="F143" i="2"/>
  <c r="F146" i="2"/>
  <c r="F147" i="2"/>
  <c r="F148" i="2"/>
  <c r="F150" i="2"/>
  <c r="F152" i="2"/>
  <c r="F154" i="2"/>
  <c r="F157" i="2"/>
  <c r="F158" i="2"/>
  <c r="F159" i="2"/>
  <c r="F160" i="2"/>
  <c r="F163" i="2"/>
  <c r="F166" i="2"/>
  <c r="F167" i="2"/>
  <c r="F168" i="2"/>
  <c r="F169" i="2"/>
  <c r="F170" i="2"/>
  <c r="F172" i="2"/>
  <c r="F174" i="2"/>
  <c r="F176" i="2"/>
  <c r="F178" i="2"/>
  <c r="F180" i="2"/>
  <c r="F182" i="2"/>
  <c r="F184" i="2"/>
  <c r="F186" i="2"/>
  <c r="F188" i="2"/>
  <c r="F190" i="2"/>
  <c r="F195" i="2"/>
  <c r="F38" i="2" l="1"/>
  <c r="F39" i="2"/>
  <c r="F40" i="2"/>
  <c r="F41" i="2"/>
  <c r="F43" i="2"/>
  <c r="F45" i="2"/>
  <c r="F47" i="2"/>
  <c r="F49" i="2"/>
  <c r="F51" i="2"/>
  <c r="F53" i="2"/>
  <c r="F55" i="2"/>
  <c r="F57" i="2"/>
  <c r="F59" i="2"/>
  <c r="F61" i="2"/>
  <c r="F63" i="2"/>
  <c r="F65" i="2"/>
  <c r="F67" i="2"/>
  <c r="F35" i="2"/>
  <c r="F45" i="1"/>
  <c r="F44" i="1"/>
  <c r="F42" i="1"/>
  <c r="F35" i="1"/>
  <c r="F26" i="1"/>
  <c r="F50" i="12"/>
  <c r="F48" i="12"/>
  <c r="F47" i="12"/>
  <c r="F43" i="12"/>
  <c r="F41" i="12"/>
  <c r="F39" i="12"/>
  <c r="F37" i="12"/>
  <c r="F35" i="12"/>
  <c r="F33" i="12"/>
  <c r="D33" i="12"/>
  <c r="F31" i="12"/>
  <c r="A31" i="12"/>
  <c r="F49" i="11"/>
  <c r="F47" i="11"/>
  <c r="F46" i="11"/>
  <c r="F45" i="11"/>
  <c r="A44" i="11"/>
  <c r="F31" i="11"/>
  <c r="F21" i="11" s="1"/>
  <c r="F24" i="11" s="1"/>
  <c r="A31" i="11"/>
  <c r="A49" i="11" s="1"/>
  <c r="F51" i="10"/>
  <c r="F49" i="10"/>
  <c r="F48" i="10"/>
  <c r="F47" i="10"/>
  <c r="F31" i="10"/>
  <c r="F21" i="10" s="1"/>
  <c r="F24" i="10" s="1"/>
  <c r="F38" i="1" s="1"/>
  <c r="A31" i="10"/>
  <c r="F50" i="9"/>
  <c r="F48" i="9"/>
  <c r="F47" i="9"/>
  <c r="F46" i="9"/>
  <c r="F32" i="9"/>
  <c r="F21" i="9" s="1"/>
  <c r="F24" i="9" s="1"/>
  <c r="F41" i="1" s="1"/>
  <c r="A32" i="9"/>
  <c r="F294" i="8"/>
  <c r="F296" i="8" s="1"/>
  <c r="F292" i="8"/>
  <c r="F290" i="8"/>
  <c r="F288" i="8"/>
  <c r="F286" i="8"/>
  <c r="F284" i="8"/>
  <c r="F282" i="8"/>
  <c r="F280" i="8"/>
  <c r="F278" i="8"/>
  <c r="F276" i="8"/>
  <c r="F274" i="8"/>
  <c r="F272" i="8"/>
  <c r="F269" i="8"/>
  <c r="F268" i="8"/>
  <c r="F267" i="8"/>
  <c r="F266" i="8"/>
  <c r="F265" i="8"/>
  <c r="F264" i="8"/>
  <c r="F261" i="8"/>
  <c r="F241" i="8"/>
  <c r="F239" i="8"/>
  <c r="F237" i="8"/>
  <c r="F235" i="8"/>
  <c r="F233" i="8"/>
  <c r="A232" i="8"/>
  <c r="F231" i="8"/>
  <c r="A230" i="8"/>
  <c r="F229" i="8"/>
  <c r="F227" i="8"/>
  <c r="F225" i="8"/>
  <c r="F223" i="8"/>
  <c r="F214" i="8"/>
  <c r="F212" i="8"/>
  <c r="F210" i="8"/>
  <c r="F208" i="8"/>
  <c r="F206" i="8"/>
  <c r="F204" i="8"/>
  <c r="F203" i="8"/>
  <c r="F202" i="8"/>
  <c r="F200" i="8"/>
  <c r="F198" i="8"/>
  <c r="F196" i="8"/>
  <c r="F194" i="8"/>
  <c r="F192" i="8"/>
  <c r="F189" i="8"/>
  <c r="F188" i="8"/>
  <c r="F187" i="8"/>
  <c r="F186" i="8"/>
  <c r="F185" i="8"/>
  <c r="F184" i="8"/>
  <c r="F181" i="8"/>
  <c r="F161" i="8"/>
  <c r="F159" i="8"/>
  <c r="F157" i="8"/>
  <c r="F155" i="8"/>
  <c r="F153" i="8"/>
  <c r="A152" i="8"/>
  <c r="F151" i="8"/>
  <c r="A150" i="8"/>
  <c r="F149" i="8"/>
  <c r="F147" i="8"/>
  <c r="F145" i="8"/>
  <c r="F20" i="8" s="1"/>
  <c r="F14" i="5" s="1"/>
  <c r="F16" i="5" s="1"/>
  <c r="F143" i="8"/>
  <c r="F133" i="8"/>
  <c r="F131" i="8"/>
  <c r="F129" i="8"/>
  <c r="F127" i="8"/>
  <c r="F125" i="8"/>
  <c r="F123" i="8"/>
  <c r="F122" i="8"/>
  <c r="F121" i="8"/>
  <c r="F119" i="8"/>
  <c r="F117" i="8"/>
  <c r="F115" i="8"/>
  <c r="F113" i="8"/>
  <c r="F111" i="8"/>
  <c r="F108" i="8"/>
  <c r="F107" i="8"/>
  <c r="F106" i="8"/>
  <c r="F105" i="8"/>
  <c r="F104" i="8"/>
  <c r="F103" i="8"/>
  <c r="F100" i="8"/>
  <c r="F80" i="8"/>
  <c r="F78" i="8"/>
  <c r="F76" i="8"/>
  <c r="F74" i="8"/>
  <c r="F72" i="8"/>
  <c r="A71" i="8"/>
  <c r="F70" i="8"/>
  <c r="A69" i="8"/>
  <c r="F68" i="8"/>
  <c r="F66" i="8"/>
  <c r="F64" i="8"/>
  <c r="A64" i="8"/>
  <c r="F62" i="8"/>
  <c r="F18" i="8" s="1"/>
  <c r="A62" i="8"/>
  <c r="F139" i="7"/>
  <c r="F137" i="7"/>
  <c r="F136" i="7"/>
  <c r="F135" i="7"/>
  <c r="F132" i="7"/>
  <c r="F131" i="7"/>
  <c r="F130" i="7"/>
  <c r="F129" i="7"/>
  <c r="F126" i="7"/>
  <c r="F125" i="7"/>
  <c r="F124" i="7"/>
  <c r="F123" i="7"/>
  <c r="F110" i="7"/>
  <c r="F101" i="7" s="1"/>
  <c r="F78" i="7"/>
  <c r="F77" i="7"/>
  <c r="F76" i="7"/>
  <c r="F73" i="7"/>
  <c r="F71" i="7"/>
  <c r="F69" i="7"/>
  <c r="F67" i="7"/>
  <c r="F65" i="7"/>
  <c r="F63" i="7"/>
  <c r="F57" i="7"/>
  <c r="F53" i="7"/>
  <c r="F49" i="7"/>
  <c r="F47" i="7"/>
  <c r="F43" i="7"/>
  <c r="F39" i="7"/>
  <c r="F37" i="7"/>
  <c r="F29" i="7"/>
  <c r="B9" i="7"/>
  <c r="B8" i="7"/>
  <c r="F219" i="6"/>
  <c r="F136" i="6" s="1"/>
  <c r="F213" i="6"/>
  <c r="F211" i="6"/>
  <c r="F210" i="6"/>
  <c r="F209" i="6"/>
  <c r="F206" i="6"/>
  <c r="F205" i="6"/>
  <c r="F204" i="6"/>
  <c r="F201" i="6"/>
  <c r="F200" i="6"/>
  <c r="F199" i="6"/>
  <c r="F180" i="6"/>
  <c r="F134" i="6" s="1"/>
  <c r="F162" i="6"/>
  <c r="F160" i="6"/>
  <c r="F158" i="6"/>
  <c r="A157" i="6"/>
  <c r="F156" i="6"/>
  <c r="A155" i="6"/>
  <c r="F154" i="6"/>
  <c r="A153" i="6"/>
  <c r="F152" i="6"/>
  <c r="F151" i="6"/>
  <c r="F148" i="6"/>
  <c r="A146" i="6"/>
  <c r="F145" i="6"/>
  <c r="F130" i="6" s="1"/>
  <c r="F132" i="6"/>
  <c r="F131" i="6"/>
  <c r="F111" i="6"/>
  <c r="F110" i="6"/>
  <c r="F109" i="6"/>
  <c r="F104" i="6"/>
  <c r="F102" i="6"/>
  <c r="F100" i="6"/>
  <c r="F113" i="6" s="1"/>
  <c r="F9" i="6" s="1"/>
  <c r="F98" i="6"/>
  <c r="F96" i="6"/>
  <c r="F85" i="6"/>
  <c r="F79" i="6"/>
  <c r="F77" i="6"/>
  <c r="F72" i="6"/>
  <c r="F60" i="6"/>
  <c r="F56" i="6"/>
  <c r="F52" i="6"/>
  <c r="F50" i="6"/>
  <c r="F46" i="6"/>
  <c r="F42" i="6"/>
  <c r="F40" i="6"/>
  <c r="F36" i="6"/>
  <c r="F34" i="6"/>
  <c r="F28" i="6"/>
  <c r="B9" i="6"/>
  <c r="B8" i="6"/>
  <c r="F474" i="5"/>
  <c r="F472" i="5"/>
  <c r="F471" i="5"/>
  <c r="F470" i="5"/>
  <c r="F467" i="5"/>
  <c r="F466" i="5"/>
  <c r="F463" i="5"/>
  <c r="F462" i="5"/>
  <c r="F461" i="5"/>
  <c r="F460" i="5"/>
  <c r="F476" i="5" s="1"/>
  <c r="F411" i="5"/>
  <c r="F403" i="5"/>
  <c r="F401" i="5"/>
  <c r="F399" i="5"/>
  <c r="F397" i="5"/>
  <c r="F395" i="5"/>
  <c r="F405" i="5" s="1"/>
  <c r="F393" i="5"/>
  <c r="F391" i="5"/>
  <c r="F383" i="5"/>
  <c r="F381" i="5"/>
  <c r="F379" i="5"/>
  <c r="F377" i="5"/>
  <c r="F375" i="5"/>
  <c r="F374" i="5"/>
  <c r="A372" i="5"/>
  <c r="F371" i="5"/>
  <c r="F385" i="5" s="1"/>
  <c r="F329" i="5" s="1"/>
  <c r="F365" i="5"/>
  <c r="F364" i="5"/>
  <c r="F363" i="5"/>
  <c r="F360" i="5"/>
  <c r="F358" i="5"/>
  <c r="F367" i="5" s="1"/>
  <c r="F356" i="5"/>
  <c r="A355" i="5"/>
  <c r="F354" i="5"/>
  <c r="A353" i="5"/>
  <c r="F352" i="5"/>
  <c r="A351" i="5"/>
  <c r="F350" i="5"/>
  <c r="F349" i="5"/>
  <c r="A348" i="5"/>
  <c r="F346" i="5"/>
  <c r="A345" i="5"/>
  <c r="A344" i="5"/>
  <c r="F343" i="5"/>
  <c r="F328" i="5" s="1"/>
  <c r="A342" i="5"/>
  <c r="F334" i="5"/>
  <c r="F309" i="5"/>
  <c r="F13" i="5" s="1"/>
  <c r="F308" i="5"/>
  <c r="F305" i="5"/>
  <c r="F303" i="5"/>
  <c r="F301" i="5"/>
  <c r="F295" i="5"/>
  <c r="F293" i="5"/>
  <c r="F291" i="5"/>
  <c r="F289" i="5"/>
  <c r="F287" i="5"/>
  <c r="F285" i="5"/>
  <c r="F283" i="5"/>
  <c r="F281" i="5"/>
  <c r="F279" i="5"/>
  <c r="F277" i="5"/>
  <c r="F275" i="5"/>
  <c r="F273" i="5"/>
  <c r="F271" i="5"/>
  <c r="F269" i="5"/>
  <c r="F267" i="5"/>
  <c r="F265" i="5"/>
  <c r="F263" i="5"/>
  <c r="F261" i="5"/>
  <c r="F259" i="5"/>
  <c r="F257" i="5"/>
  <c r="F255" i="5"/>
  <c r="F253" i="5"/>
  <c r="F251" i="5"/>
  <c r="F249" i="5"/>
  <c r="F247" i="5"/>
  <c r="F245" i="5"/>
  <c r="F243" i="5"/>
  <c r="F239" i="5"/>
  <c r="F235" i="5"/>
  <c r="F231" i="5"/>
  <c r="F229" i="5"/>
  <c r="F225" i="5"/>
  <c r="F223" i="5"/>
  <c r="F221" i="5"/>
  <c r="F215" i="5"/>
  <c r="F12" i="5" s="1"/>
  <c r="F197" i="5"/>
  <c r="F196" i="5"/>
  <c r="F195" i="5"/>
  <c r="F192" i="5"/>
  <c r="F11" i="5" s="1"/>
  <c r="F186" i="5"/>
  <c r="F184" i="5"/>
  <c r="F182" i="5"/>
  <c r="F180" i="5"/>
  <c r="D178" i="5"/>
  <c r="F178" i="5" s="1"/>
  <c r="F176" i="5"/>
  <c r="F174" i="5"/>
  <c r="F172" i="5"/>
  <c r="D172" i="5"/>
  <c r="F168" i="5"/>
  <c r="D168" i="5"/>
  <c r="D166" i="5"/>
  <c r="F166" i="5" s="1"/>
  <c r="F164" i="5"/>
  <c r="D164" i="5"/>
  <c r="D162" i="5"/>
  <c r="F162" i="5" s="1"/>
  <c r="D158" i="5"/>
  <c r="F158" i="5" s="1"/>
  <c r="F156" i="5"/>
  <c r="D156" i="5"/>
  <c r="F154" i="5"/>
  <c r="D154" i="5"/>
  <c r="D152" i="5"/>
  <c r="F152" i="5" s="1"/>
  <c r="F150" i="5"/>
  <c r="D150" i="5"/>
  <c r="D146" i="5"/>
  <c r="F146" i="5" s="1"/>
  <c r="D144" i="5"/>
  <c r="F144" i="5" s="1"/>
  <c r="F142" i="5"/>
  <c r="D142" i="5"/>
  <c r="F140" i="5"/>
  <c r="D140" i="5"/>
  <c r="D136" i="5"/>
  <c r="F136" i="5" s="1"/>
  <c r="F134" i="5"/>
  <c r="F132" i="5"/>
  <c r="F131" i="5"/>
  <c r="F128" i="5"/>
  <c r="D128" i="5"/>
  <c r="F126" i="5"/>
  <c r="F123" i="5"/>
  <c r="F122" i="5"/>
  <c r="D122" i="5"/>
  <c r="D121" i="5"/>
  <c r="D124" i="5" s="1"/>
  <c r="F120" i="5"/>
  <c r="D120" i="5"/>
  <c r="D119" i="5"/>
  <c r="F119" i="5" s="1"/>
  <c r="D118" i="5"/>
  <c r="F118" i="5" s="1"/>
  <c r="F115" i="5"/>
  <c r="F110" i="5"/>
  <c r="D110" i="5"/>
  <c r="D108" i="5"/>
  <c r="F108" i="5" s="1"/>
  <c r="F106" i="5"/>
  <c r="D106" i="5"/>
  <c r="F103" i="5"/>
  <c r="F101" i="5"/>
  <c r="F99" i="5"/>
  <c r="F96" i="5"/>
  <c r="F94" i="5"/>
  <c r="F92" i="5"/>
  <c r="F90" i="5"/>
  <c r="F88" i="5"/>
  <c r="F86" i="5"/>
  <c r="F84" i="5"/>
  <c r="F82" i="5"/>
  <c r="F80" i="5"/>
  <c r="F78" i="5"/>
  <c r="D78" i="5"/>
  <c r="F76" i="5"/>
  <c r="D76" i="5"/>
  <c r="F74" i="5"/>
  <c r="D74" i="5"/>
  <c r="F72" i="5"/>
  <c r="D72" i="5"/>
  <c r="D70" i="5"/>
  <c r="F70" i="5" s="1"/>
  <c r="F68" i="5"/>
  <c r="D68" i="5"/>
  <c r="F66" i="5"/>
  <c r="D66" i="5"/>
  <c r="F64" i="5"/>
  <c r="D64" i="5"/>
  <c r="F62" i="5"/>
  <c r="D62" i="5"/>
  <c r="F60" i="5"/>
  <c r="F58" i="5"/>
  <c r="F49" i="5"/>
  <c r="F47" i="5"/>
  <c r="F45" i="5"/>
  <c r="F43" i="5"/>
  <c r="F41" i="5"/>
  <c r="F40" i="5"/>
  <c r="F39" i="5"/>
  <c r="F9" i="5" s="1"/>
  <c r="F27" i="1"/>
  <c r="B2" i="5"/>
  <c r="F473" i="4"/>
  <c r="F312" i="4" s="1"/>
  <c r="F467" i="4"/>
  <c r="F465" i="4"/>
  <c r="F464" i="4"/>
  <c r="F463" i="4"/>
  <c r="F460" i="4"/>
  <c r="F459" i="4"/>
  <c r="F458" i="4"/>
  <c r="F457" i="4"/>
  <c r="F456" i="4"/>
  <c r="F453" i="4"/>
  <c r="F452" i="4"/>
  <c r="F451" i="4"/>
  <c r="F396" i="4"/>
  <c r="F310" i="4" s="1"/>
  <c r="F388" i="4"/>
  <c r="F386" i="4"/>
  <c r="F384" i="4"/>
  <c r="F382" i="4"/>
  <c r="F380" i="4"/>
  <c r="F378" i="4"/>
  <c r="F376" i="4"/>
  <c r="F308" i="4" s="1"/>
  <c r="F368" i="4"/>
  <c r="F366" i="4"/>
  <c r="F364" i="4"/>
  <c r="F362" i="4"/>
  <c r="F360" i="4"/>
  <c r="F359" i="4"/>
  <c r="A357" i="4"/>
  <c r="F356" i="4"/>
  <c r="F307" i="4" s="1"/>
  <c r="F350" i="4"/>
  <c r="F349" i="4"/>
  <c r="F347" i="4"/>
  <c r="F346" i="4"/>
  <c r="F345" i="4"/>
  <c r="F344" i="4"/>
  <c r="F341" i="4"/>
  <c r="F339" i="4"/>
  <c r="F337" i="4"/>
  <c r="F335" i="4"/>
  <c r="A334" i="4"/>
  <c r="F333" i="4"/>
  <c r="A332" i="4"/>
  <c r="F331" i="4"/>
  <c r="A330" i="4"/>
  <c r="F329" i="4"/>
  <c r="F328" i="4"/>
  <c r="A328" i="4"/>
  <c r="F327" i="4"/>
  <c r="F324" i="4"/>
  <c r="A322" i="4"/>
  <c r="F321" i="4"/>
  <c r="F352" i="4" s="1"/>
  <c r="F306" i="4" s="1"/>
  <c r="F286" i="4"/>
  <c r="F285" i="4"/>
  <c r="F282" i="4"/>
  <c r="F280" i="4"/>
  <c r="F278" i="4"/>
  <c r="F12" i="4" s="1"/>
  <c r="F20" i="1" s="1"/>
  <c r="F272" i="4"/>
  <c r="F268" i="4"/>
  <c r="F260" i="4"/>
  <c r="F254" i="4"/>
  <c r="F247" i="4"/>
  <c r="F240" i="4"/>
  <c r="F235" i="4"/>
  <c r="F231" i="4"/>
  <c r="F229" i="4"/>
  <c r="F227" i="4"/>
  <c r="F223" i="4"/>
  <c r="F221" i="4"/>
  <c r="F274" i="4" s="1"/>
  <c r="F11" i="4" s="1"/>
  <c r="F217" i="4"/>
  <c r="F213" i="4"/>
  <c r="F211" i="4"/>
  <c r="F209" i="4"/>
  <c r="F203" i="4"/>
  <c r="F185" i="4"/>
  <c r="F184" i="4"/>
  <c r="F183" i="4"/>
  <c r="F180" i="4"/>
  <c r="F178" i="4"/>
  <c r="F176" i="4"/>
  <c r="F174" i="4"/>
  <c r="F172" i="4"/>
  <c r="F170" i="4"/>
  <c r="F168" i="4"/>
  <c r="D166" i="4"/>
  <c r="F166" i="4" s="1"/>
  <c r="F164" i="4"/>
  <c r="F162" i="4"/>
  <c r="F160" i="4"/>
  <c r="F158" i="4"/>
  <c r="F156" i="4"/>
  <c r="F154" i="4"/>
  <c r="F152" i="4"/>
  <c r="D152" i="4"/>
  <c r="F146" i="4"/>
  <c r="F144" i="4"/>
  <c r="D140" i="4"/>
  <c r="F140" i="4" s="1"/>
  <c r="D138" i="4"/>
  <c r="F138" i="4" s="1"/>
  <c r="F136" i="4"/>
  <c r="D136" i="4"/>
  <c r="F132" i="4"/>
  <c r="D132" i="4"/>
  <c r="D130" i="4"/>
  <c r="F130" i="4" s="1"/>
  <c r="F128" i="4"/>
  <c r="D128" i="4"/>
  <c r="D126" i="4"/>
  <c r="F126" i="4" s="1"/>
  <c r="D124" i="4"/>
  <c r="F124" i="4" s="1"/>
  <c r="F122" i="4"/>
  <c r="D122" i="4"/>
  <c r="F120" i="4"/>
  <c r="D120" i="4"/>
  <c r="D118" i="4"/>
  <c r="F118" i="4" s="1"/>
  <c r="F116" i="4"/>
  <c r="D116" i="4"/>
  <c r="F112" i="4"/>
  <c r="F110" i="4"/>
  <c r="D110" i="4"/>
  <c r="D108" i="4"/>
  <c r="F108" i="4" s="1"/>
  <c r="F106" i="4"/>
  <c r="F104" i="4"/>
  <c r="D104" i="4"/>
  <c r="F102" i="4"/>
  <c r="F101" i="4"/>
  <c r="F98" i="4"/>
  <c r="D98" i="4"/>
  <c r="D96" i="4"/>
  <c r="F96" i="4" s="1"/>
  <c r="D95" i="4"/>
  <c r="F95" i="4" s="1"/>
  <c r="F94" i="4"/>
  <c r="D94" i="4"/>
  <c r="F93" i="4"/>
  <c r="D93" i="4"/>
  <c r="D92" i="4"/>
  <c r="F92" i="4" s="1"/>
  <c r="F89" i="4"/>
  <c r="D89" i="4"/>
  <c r="D87" i="4"/>
  <c r="F87" i="4" s="1"/>
  <c r="F85" i="4"/>
  <c r="F81" i="4"/>
  <c r="F79" i="4"/>
  <c r="F77" i="4"/>
  <c r="F73" i="4"/>
  <c r="F71" i="4"/>
  <c r="F69" i="4"/>
  <c r="D65" i="4"/>
  <c r="F65" i="4" s="1"/>
  <c r="F63" i="4"/>
  <c r="D63" i="4"/>
  <c r="D61" i="4"/>
  <c r="F61" i="4" s="1"/>
  <c r="D59" i="4"/>
  <c r="F59" i="4" s="1"/>
  <c r="F57" i="4"/>
  <c r="D57" i="4"/>
  <c r="F47" i="4"/>
  <c r="F45" i="4"/>
  <c r="F43" i="4"/>
  <c r="F42" i="4"/>
  <c r="F41" i="4"/>
  <c r="F38" i="4"/>
  <c r="F36" i="4"/>
  <c r="F8" i="4" s="1"/>
  <c r="B11" i="4"/>
  <c r="B10" i="4"/>
  <c r="B9" i="4"/>
  <c r="B8" i="4"/>
  <c r="F510" i="3"/>
  <c r="F365" i="3" s="1"/>
  <c r="F504" i="3"/>
  <c r="F502" i="3"/>
  <c r="F501" i="3"/>
  <c r="F500" i="3"/>
  <c r="F497" i="3"/>
  <c r="F496" i="3"/>
  <c r="F495" i="3"/>
  <c r="F494" i="3"/>
  <c r="F491" i="3"/>
  <c r="F490" i="3"/>
  <c r="F489" i="3"/>
  <c r="F363" i="3" s="1"/>
  <c r="F488" i="3"/>
  <c r="F442" i="3"/>
  <c r="F434" i="3"/>
  <c r="F432" i="3"/>
  <c r="F430" i="3"/>
  <c r="F428" i="3"/>
  <c r="F426" i="3"/>
  <c r="F424" i="3"/>
  <c r="F422" i="3"/>
  <c r="F361" i="3" s="1"/>
  <c r="F414" i="3"/>
  <c r="F412" i="3"/>
  <c r="F410" i="3"/>
  <c r="F408" i="3"/>
  <c r="F406" i="3"/>
  <c r="F405" i="3"/>
  <c r="A403" i="3"/>
  <c r="F402" i="3"/>
  <c r="F360" i="3" s="1"/>
  <c r="F396" i="3"/>
  <c r="F395" i="3"/>
  <c r="F392" i="3"/>
  <c r="F390" i="3"/>
  <c r="F388" i="3"/>
  <c r="A387" i="3"/>
  <c r="F386" i="3"/>
  <c r="A385" i="3"/>
  <c r="F384" i="3"/>
  <c r="A383" i="3"/>
  <c r="F382" i="3"/>
  <c r="F381" i="3"/>
  <c r="F378" i="3"/>
  <c r="A376" i="3"/>
  <c r="F375" i="3"/>
  <c r="F359" i="3" s="1"/>
  <c r="F12" i="3"/>
  <c r="F337" i="3"/>
  <c r="F336" i="3"/>
  <c r="F333" i="3"/>
  <c r="F331" i="3"/>
  <c r="F329" i="3"/>
  <c r="F319" i="3"/>
  <c r="F314" i="3"/>
  <c r="F304" i="3"/>
  <c r="F300" i="3"/>
  <c r="F293" i="3"/>
  <c r="F291" i="3"/>
  <c r="F289" i="3"/>
  <c r="F283" i="3"/>
  <c r="F276" i="3"/>
  <c r="F269" i="3"/>
  <c r="F264" i="3"/>
  <c r="F249" i="3"/>
  <c r="F242" i="3"/>
  <c r="F238" i="3"/>
  <c r="F234" i="3"/>
  <c r="F230" i="3"/>
  <c r="F228" i="3"/>
  <c r="F226" i="3"/>
  <c r="F222" i="3"/>
  <c r="F220" i="3"/>
  <c r="F218" i="3"/>
  <c r="F212" i="3"/>
  <c r="F210" i="3"/>
  <c r="F208" i="3"/>
  <c r="F11" i="3" s="1"/>
  <c r="F14" i="1" s="1"/>
  <c r="F190" i="3"/>
  <c r="F189" i="3"/>
  <c r="F188" i="3"/>
  <c r="F185" i="3"/>
  <c r="F183" i="3"/>
  <c r="F181" i="3"/>
  <c r="F179" i="3"/>
  <c r="F177" i="3"/>
  <c r="F175" i="3"/>
  <c r="F173" i="3"/>
  <c r="F171" i="3"/>
  <c r="D171" i="3"/>
  <c r="F169" i="3"/>
  <c r="F167" i="3"/>
  <c r="F165" i="3"/>
  <c r="F163" i="3"/>
  <c r="F161" i="3"/>
  <c r="F159" i="3"/>
  <c r="F157" i="3"/>
  <c r="F155" i="3"/>
  <c r="F10" i="3" s="1"/>
  <c r="D155" i="3"/>
  <c r="F149" i="3"/>
  <c r="F147" i="3"/>
  <c r="F144" i="3"/>
  <c r="F142" i="3"/>
  <c r="D142" i="3"/>
  <c r="D140" i="3"/>
  <c r="F140" i="3" s="1"/>
  <c r="F136" i="3"/>
  <c r="D136" i="3"/>
  <c r="D132" i="3"/>
  <c r="F132" i="3" s="1"/>
  <c r="F128" i="3"/>
  <c r="F126" i="3"/>
  <c r="D126" i="3"/>
  <c r="F124" i="3"/>
  <c r="D124" i="3"/>
  <c r="D122" i="3"/>
  <c r="F122" i="3" s="1"/>
  <c r="D120" i="3"/>
  <c r="D134" i="3" s="1"/>
  <c r="F134" i="3" s="1"/>
  <c r="F116" i="3"/>
  <c r="D114" i="3"/>
  <c r="F114" i="3" s="1"/>
  <c r="D112" i="3"/>
  <c r="F112" i="3" s="1"/>
  <c r="D110" i="3"/>
  <c r="F110" i="3" s="1"/>
  <c r="F108" i="3"/>
  <c r="D106" i="3"/>
  <c r="F106" i="3" s="1"/>
  <c r="F104" i="3"/>
  <c r="F103" i="3"/>
  <c r="F100" i="3"/>
  <c r="D100" i="3"/>
  <c r="F98" i="3"/>
  <c r="D96" i="3"/>
  <c r="F96" i="3" s="1"/>
  <c r="D95" i="3"/>
  <c r="F95" i="3" s="1"/>
  <c r="F94" i="3"/>
  <c r="D94" i="3"/>
  <c r="F93" i="3"/>
  <c r="D93" i="3"/>
  <c r="D92" i="3"/>
  <c r="F92" i="3" s="1"/>
  <c r="F89" i="3"/>
  <c r="D89" i="3"/>
  <c r="D87" i="3"/>
  <c r="F87" i="3" s="1"/>
  <c r="F85" i="3"/>
  <c r="F81" i="3"/>
  <c r="F79" i="3"/>
  <c r="F77" i="3"/>
  <c r="F73" i="3"/>
  <c r="F71" i="3"/>
  <c r="F69" i="3"/>
  <c r="F63" i="3"/>
  <c r="D63" i="3"/>
  <c r="F61" i="3"/>
  <c r="D61" i="3"/>
  <c r="D59" i="3"/>
  <c r="F59" i="3" s="1"/>
  <c r="F57" i="3"/>
  <c r="D57" i="3"/>
  <c r="D65" i="3" s="1"/>
  <c r="F65" i="3" s="1"/>
  <c r="F47" i="3"/>
  <c r="F45" i="3"/>
  <c r="F43" i="3"/>
  <c r="F42" i="3"/>
  <c r="F41" i="3"/>
  <c r="F38" i="3"/>
  <c r="F8" i="3" s="1"/>
  <c r="F36" i="3"/>
  <c r="F13" i="3"/>
  <c r="F15" i="1" s="1"/>
  <c r="B11" i="3"/>
  <c r="B10" i="3"/>
  <c r="B9" i="3"/>
  <c r="B8" i="3"/>
  <c r="F516" i="2"/>
  <c r="F515" i="2"/>
  <c r="F512" i="2"/>
  <c r="D510" i="2"/>
  <c r="F510" i="2" s="1"/>
  <c r="F13" i="2" s="1"/>
  <c r="F508" i="2"/>
  <c r="F497" i="2"/>
  <c r="F495" i="2"/>
  <c r="F494" i="2"/>
  <c r="F491" i="2"/>
  <c r="F488" i="2"/>
  <c r="F485" i="2"/>
  <c r="F483" i="2"/>
  <c r="F481" i="2"/>
  <c r="F479" i="2"/>
  <c r="F477" i="2"/>
  <c r="F473" i="2"/>
  <c r="F467" i="2"/>
  <c r="F465" i="2"/>
  <c r="F463" i="2"/>
  <c r="F461" i="2"/>
  <c r="F459" i="2"/>
  <c r="F457" i="2"/>
  <c r="F455" i="2"/>
  <c r="F453" i="2"/>
  <c r="F451" i="2"/>
  <c r="F449" i="2"/>
  <c r="F447" i="2"/>
  <c r="F445" i="2"/>
  <c r="F443" i="2"/>
  <c r="F441" i="2"/>
  <c r="F439" i="2"/>
  <c r="F437" i="2"/>
  <c r="F435" i="2"/>
  <c r="F433" i="2"/>
  <c r="F431" i="2"/>
  <c r="F429" i="2"/>
  <c r="F427" i="2"/>
  <c r="F425" i="2"/>
  <c r="F423" i="2"/>
  <c r="F421" i="2"/>
  <c r="F419" i="2"/>
  <c r="F417" i="2"/>
  <c r="F415" i="2"/>
  <c r="F413" i="2"/>
  <c r="F411" i="2"/>
  <c r="F409" i="2"/>
  <c r="F407" i="2"/>
  <c r="F405" i="2"/>
  <c r="F403" i="2"/>
  <c r="F401" i="2"/>
  <c r="F399" i="2"/>
  <c r="F397" i="2"/>
  <c r="F395" i="2"/>
  <c r="F393" i="2"/>
  <c r="F391" i="2"/>
  <c r="F389" i="2"/>
  <c r="F387" i="2"/>
  <c r="F385" i="2"/>
  <c r="F383" i="2"/>
  <c r="F381" i="2"/>
  <c r="F379" i="2"/>
  <c r="F377" i="2"/>
  <c r="F375" i="2"/>
  <c r="F373" i="2"/>
  <c r="F371" i="2"/>
  <c r="F369" i="2"/>
  <c r="F367" i="2"/>
  <c r="F365" i="2"/>
  <c r="F363" i="2"/>
  <c r="F361" i="2"/>
  <c r="F359" i="2"/>
  <c r="F357" i="2"/>
  <c r="F355" i="2"/>
  <c r="F353" i="2"/>
  <c r="F351" i="2"/>
  <c r="F349" i="2"/>
  <c r="F347" i="2"/>
  <c r="F345" i="2"/>
  <c r="F343" i="2"/>
  <c r="F341" i="2"/>
  <c r="F339" i="2"/>
  <c r="F337" i="2"/>
  <c r="F335" i="2"/>
  <c r="F333" i="2"/>
  <c r="F331" i="2"/>
  <c r="F329" i="2"/>
  <c r="F327" i="2"/>
  <c r="F325" i="2"/>
  <c r="F323" i="2"/>
  <c r="F321" i="2"/>
  <c r="F319" i="2"/>
  <c r="F317" i="2"/>
  <c r="F315" i="2"/>
  <c r="F313" i="2"/>
  <c r="F311" i="2"/>
  <c r="F309" i="2"/>
  <c r="F307" i="2"/>
  <c r="F305" i="2"/>
  <c r="F303" i="2"/>
  <c r="F301" i="2"/>
  <c r="F299" i="2"/>
  <c r="F297" i="2"/>
  <c r="F295" i="2"/>
  <c r="F293" i="2"/>
  <c r="F291" i="2"/>
  <c r="F289" i="2"/>
  <c r="F287" i="2"/>
  <c r="F285" i="2"/>
  <c r="F283" i="2"/>
  <c r="F281" i="2"/>
  <c r="F279" i="2"/>
  <c r="F277" i="2"/>
  <c r="F275" i="2"/>
  <c r="F273" i="2"/>
  <c r="F271" i="2"/>
  <c r="F269" i="2"/>
  <c r="F267" i="2"/>
  <c r="F265" i="2"/>
  <c r="F263" i="2"/>
  <c r="F261" i="2"/>
  <c r="F259" i="2"/>
  <c r="F257" i="2"/>
  <c r="F255" i="2"/>
  <c r="F253" i="2"/>
  <c r="F251" i="2"/>
  <c r="F249" i="2"/>
  <c r="F245" i="2"/>
  <c r="D245" i="2"/>
  <c r="D243" i="2"/>
  <c r="F243" i="2" s="1"/>
  <c r="D241" i="2"/>
  <c r="F241" i="2" s="1"/>
  <c r="F239" i="2"/>
  <c r="D239" i="2"/>
  <c r="D237" i="2"/>
  <c r="F237" i="2" s="1"/>
  <c r="F235" i="2"/>
  <c r="D233" i="2"/>
  <c r="F233" i="2" s="1"/>
  <c r="D231" i="2"/>
  <c r="F231" i="2" s="1"/>
  <c r="D227" i="2"/>
  <c r="D229" i="2" s="1"/>
  <c r="F229" i="2" s="1"/>
  <c r="F218" i="2"/>
  <c r="F217" i="2"/>
  <c r="F216" i="2"/>
  <c r="F213" i="2"/>
  <c r="F211" i="2"/>
  <c r="F209" i="2"/>
  <c r="F207" i="2"/>
  <c r="F205" i="2"/>
  <c r="F203" i="2"/>
  <c r="F220" i="2" s="1"/>
  <c r="F201" i="2"/>
  <c r="D195" i="2"/>
  <c r="D154" i="2"/>
  <c r="D150" i="2"/>
  <c r="D143" i="2"/>
  <c r="D135" i="2"/>
  <c r="D129" i="2"/>
  <c r="D127" i="2"/>
  <c r="D125" i="2"/>
  <c r="D123" i="2"/>
  <c r="D119" i="2"/>
  <c r="D121" i="2" s="1"/>
  <c r="D113" i="2"/>
  <c r="D109" i="2"/>
  <c r="D95" i="2"/>
  <c r="D87" i="2"/>
  <c r="D85" i="2"/>
  <c r="F75" i="2"/>
  <c r="D75" i="2"/>
  <c r="D49" i="2"/>
  <c r="B2" i="2"/>
  <c r="F22" i="8" l="1"/>
  <c r="F25" i="8" s="1"/>
  <c r="F11" i="2"/>
  <c r="F21" i="12"/>
  <c r="F24" i="12" s="1"/>
  <c r="F47" i="1" s="1"/>
  <c r="F39" i="1"/>
  <c r="F13" i="4"/>
  <c r="F21" i="1" s="1"/>
  <c r="F104" i="7"/>
  <c r="F10" i="7" s="1"/>
  <c r="F138" i="6"/>
  <c r="F10" i="6" s="1"/>
  <c r="F32" i="1" s="1"/>
  <c r="F92" i="6"/>
  <c r="F8" i="6" s="1"/>
  <c r="F330" i="5"/>
  <c r="F332" i="5"/>
  <c r="F336" i="5" s="1"/>
  <c r="F15" i="5" s="1"/>
  <c r="F28" i="1" s="1"/>
  <c r="F314" i="4"/>
  <c r="F14" i="3"/>
  <c r="F16" i="1" s="1"/>
  <c r="F69" i="2"/>
  <c r="F9" i="2" s="1"/>
  <c r="A33" i="12"/>
  <c r="A35" i="12"/>
  <c r="A51" i="10"/>
  <c r="A46" i="10"/>
  <c r="A45" i="9"/>
  <c r="A50" i="9" s="1"/>
  <c r="A66" i="8"/>
  <c r="A68" i="8"/>
  <c r="A70" i="8"/>
  <c r="A72" i="8"/>
  <c r="A110" i="7"/>
  <c r="A144" i="6"/>
  <c r="A147" i="6"/>
  <c r="F121" i="5"/>
  <c r="F10" i="5" s="1"/>
  <c r="A352" i="5"/>
  <c r="A356" i="5" s="1"/>
  <c r="A354" i="5"/>
  <c r="F10" i="4"/>
  <c r="F14" i="4"/>
  <c r="F22" i="1" s="1"/>
  <c r="D67" i="4"/>
  <c r="F67" i="4" s="1"/>
  <c r="F9" i="4" s="1"/>
  <c r="A320" i="4"/>
  <c r="D130" i="3"/>
  <c r="F130" i="3" s="1"/>
  <c r="D67" i="3"/>
  <c r="F67" i="3" s="1"/>
  <c r="F9" i="3" s="1"/>
  <c r="A374" i="3"/>
  <c r="F120" i="3"/>
  <c r="A377" i="3"/>
  <c r="F10" i="2"/>
  <c r="F227" i="2"/>
  <c r="F12" i="2" s="1"/>
  <c r="F10" i="1" s="1"/>
  <c r="F11" i="7" l="1"/>
  <c r="F34" i="1" s="1"/>
  <c r="F36" i="1"/>
  <c r="F11" i="6"/>
  <c r="F30" i="1" s="1"/>
  <c r="F31" i="1"/>
  <c r="F24" i="1"/>
  <c r="F25" i="1"/>
  <c r="F15" i="4"/>
  <c r="F18" i="1" s="1"/>
  <c r="F19" i="1"/>
  <c r="F15" i="3"/>
  <c r="F12" i="1" s="1"/>
  <c r="F13" i="1"/>
  <c r="F9" i="1"/>
  <c r="F14" i="2"/>
  <c r="F8" i="1" s="1"/>
  <c r="A37" i="12"/>
  <c r="A74" i="8"/>
  <c r="A134" i="7"/>
  <c r="A122" i="7"/>
  <c r="A128" i="7"/>
  <c r="A150" i="6"/>
  <c r="A358" i="5"/>
  <c r="A326" i="4"/>
  <c r="A331" i="4" s="1"/>
  <c r="A323" i="4"/>
  <c r="A380" i="3"/>
  <c r="F49" i="1" l="1"/>
  <c r="F52" i="1" s="1"/>
  <c r="F53" i="1" s="1"/>
  <c r="F54" i="1" s="1"/>
  <c r="F56" i="1" s="1"/>
  <c r="F57" i="1" s="1"/>
  <c r="A41" i="12"/>
  <c r="A39" i="12"/>
  <c r="A78" i="8"/>
  <c r="A76" i="8"/>
  <c r="A80" i="8"/>
  <c r="A139" i="7"/>
  <c r="A154" i="6"/>
  <c r="A360" i="5"/>
  <c r="A333" i="4"/>
  <c r="A384" i="3"/>
  <c r="A46" i="12" l="1"/>
  <c r="A50" i="12" s="1"/>
  <c r="A43" i="12"/>
  <c r="A100" i="8"/>
  <c r="A156" i="6"/>
  <c r="A371" i="5"/>
  <c r="A362" i="5"/>
  <c r="A335" i="4"/>
  <c r="A337" i="4"/>
  <c r="A386" i="3"/>
  <c r="A388" i="3"/>
  <c r="A102" i="8" l="1"/>
  <c r="A110" i="8" s="1"/>
  <c r="A115" i="8"/>
  <c r="A117" i="8" s="1"/>
  <c r="A113" i="8"/>
  <c r="A158" i="6"/>
  <c r="A160" i="6" s="1"/>
  <c r="A373" i="5"/>
  <c r="A377" i="5" s="1"/>
  <c r="A339" i="4"/>
  <c r="A343" i="4"/>
  <c r="A341" i="4"/>
  <c r="A390" i="3"/>
  <c r="A119" i="8" l="1"/>
  <c r="A121" i="8" s="1"/>
  <c r="A123" i="8" s="1"/>
  <c r="A125" i="8" s="1"/>
  <c r="A127" i="8" s="1"/>
  <c r="A129" i="8" s="1"/>
  <c r="A131" i="8" s="1"/>
  <c r="A133" i="8" s="1"/>
  <c r="A143" i="8" s="1"/>
  <c r="A145" i="8" s="1"/>
  <c r="A147" i="8" s="1"/>
  <c r="A149" i="8" s="1"/>
  <c r="A151" i="8" s="1"/>
  <c r="A153" i="8" s="1"/>
  <c r="A155" i="8" s="1"/>
  <c r="A157" i="8" s="1"/>
  <c r="A159" i="8" s="1"/>
  <c r="A161" i="8" s="1"/>
  <c r="A181" i="8" s="1"/>
  <c r="A183" i="8" s="1"/>
  <c r="A191" i="8" s="1"/>
  <c r="A194" i="8" s="1"/>
  <c r="A196" i="8" s="1"/>
  <c r="A198" i="8" s="1"/>
  <c r="A200" i="8" s="1"/>
  <c r="A202" i="8" s="1"/>
  <c r="A204" i="8" s="1"/>
  <c r="A206" i="8" s="1"/>
  <c r="A208" i="8" s="1"/>
  <c r="A210" i="8" s="1"/>
  <c r="A212" i="8" s="1"/>
  <c r="A214" i="8" s="1"/>
  <c r="A223" i="8" s="1"/>
  <c r="A225" i="8" s="1"/>
  <c r="A227" i="8" s="1"/>
  <c r="A229" i="8" s="1"/>
  <c r="A231" i="8" s="1"/>
  <c r="A233" i="8" s="1"/>
  <c r="A235" i="8" s="1"/>
  <c r="A237" i="8" s="1"/>
  <c r="A239" i="8" s="1"/>
  <c r="A241" i="8" s="1"/>
  <c r="A261" i="8" s="1"/>
  <c r="A263" i="8" s="1"/>
  <c r="A271" i="8" s="1"/>
  <c r="A274" i="8" s="1"/>
  <c r="A276" i="8" s="1"/>
  <c r="A278" i="8" s="1"/>
  <c r="A280" i="8" s="1"/>
  <c r="A282" i="8" s="1"/>
  <c r="A284" i="8" s="1"/>
  <c r="A286" i="8" s="1"/>
  <c r="A288" i="8" s="1"/>
  <c r="A290" i="8" s="1"/>
  <c r="A292" i="8" s="1"/>
  <c r="A294" i="8" s="1"/>
  <c r="A162" i="6"/>
  <c r="A180" i="6" s="1"/>
  <c r="A198" i="6" s="1"/>
  <c r="A203" i="6" s="1"/>
  <c r="A208" i="6" s="1"/>
  <c r="A213" i="6" s="1"/>
  <c r="A219" i="6" s="1"/>
  <c r="A379" i="5"/>
  <c r="A381" i="5"/>
  <c r="A383" i="5"/>
  <c r="A391" i="5" s="1"/>
  <c r="A393" i="5" s="1"/>
  <c r="A395" i="5" s="1"/>
  <c r="A397" i="5" s="1"/>
  <c r="A399" i="5" s="1"/>
  <c r="A356" i="4"/>
  <c r="A392" i="3"/>
  <c r="A401" i="5" l="1"/>
  <c r="A403" i="5"/>
  <c r="A411" i="5" s="1"/>
  <c r="A459" i="5" s="1"/>
  <c r="A465" i="5" s="1"/>
  <c r="A469" i="5" s="1"/>
  <c r="A474" i="5" s="1"/>
  <c r="A480" i="5" s="1"/>
  <c r="A358" i="4"/>
  <c r="A394" i="3"/>
  <c r="A402" i="3" s="1"/>
  <c r="A404" i="3" s="1"/>
  <c r="A408" i="3" s="1"/>
  <c r="A410" i="3" s="1"/>
  <c r="A412" i="3" s="1"/>
  <c r="A414" i="3" s="1"/>
  <c r="A422" i="3" s="1"/>
  <c r="A424" i="3" s="1"/>
  <c r="A426" i="3" s="1"/>
  <c r="A428" i="3" s="1"/>
  <c r="A430" i="3" s="1"/>
  <c r="A362" i="4" l="1"/>
  <c r="A364" i="4"/>
  <c r="A366" i="4" s="1"/>
  <c r="A368" i="4" s="1"/>
  <c r="A376" i="4" s="1"/>
  <c r="A378" i="4" s="1"/>
  <c r="A380" i="4" s="1"/>
  <c r="A382" i="4" s="1"/>
  <c r="A384" i="4" s="1"/>
  <c r="A388" i="4" s="1"/>
  <c r="A434" i="3"/>
  <c r="A442" i="3" s="1"/>
  <c r="A487" i="3" s="1"/>
  <c r="A493" i="3" s="1"/>
  <c r="A499" i="3" s="1"/>
  <c r="A504" i="3" s="1"/>
  <c r="A510" i="3" s="1"/>
  <c r="A432" i="3"/>
  <c r="A386" i="4" l="1"/>
  <c r="A396" i="4" s="1"/>
  <c r="A450" i="4" s="1"/>
  <c r="A455" i="4" s="1"/>
  <c r="A462" i="4" s="1"/>
  <c r="A467" i="4" s="1"/>
  <c r="A473" i="4" s="1"/>
</calcChain>
</file>

<file path=xl/sharedStrings.xml><?xml version="1.0" encoding="utf-8"?>
<sst xmlns="http://schemas.openxmlformats.org/spreadsheetml/2006/main" count="3736" uniqueCount="1567">
  <si>
    <t>4.4 POPIS DEL S PREDIZMERAMI</t>
  </si>
  <si>
    <t>PROJEKT:</t>
  </si>
  <si>
    <t>Vodovod Križe - Pečice - Šapole; etapa 1</t>
  </si>
  <si>
    <t>REKAPITULACIJA:</t>
  </si>
  <si>
    <t>Poz.</t>
  </si>
  <si>
    <t>Opis objekta</t>
  </si>
  <si>
    <t>Vrednost</t>
  </si>
  <si>
    <t>1.</t>
  </si>
  <si>
    <t>CEVOVODI NA RELACIJI PEČICE-KRIŽE</t>
  </si>
  <si>
    <t>Pripravljalna dela in gradbeno zemeljska dela skupaj</t>
  </si>
  <si>
    <t>Strojne inštalacije skupaj</t>
  </si>
  <si>
    <t>2.</t>
  </si>
  <si>
    <t>IZGRADNJA RAZTEŽILNIKA PEČICE-SR.</t>
  </si>
  <si>
    <t>Priključek na el. NN. distrib. omrežje</t>
  </si>
  <si>
    <t>Elektro inštalacije in telemetrija skupaj</t>
  </si>
  <si>
    <t>3.</t>
  </si>
  <si>
    <t>IZGRADNJA PREČRPALIŠČA PEČICE (za Goli Vrh)</t>
  </si>
  <si>
    <t>4.</t>
  </si>
  <si>
    <t>IZGRADNJA VODOHRANA GOLI VRH</t>
  </si>
  <si>
    <t>5.</t>
  </si>
  <si>
    <t>PREDELAVA OBSTOJEČEGA VODOHRANA PEČICE-SP.</t>
  </si>
  <si>
    <t>6.</t>
  </si>
  <si>
    <t>NADGRADNJA OBSTOJEČEGA VODOHRANA KRIŽE</t>
  </si>
  <si>
    <t>7.</t>
  </si>
  <si>
    <t>NADGRADNJA OBSTOJEČEGA VODOHRANA RUCMAN VRH</t>
  </si>
  <si>
    <t>8.</t>
  </si>
  <si>
    <t>NADGRADNJA OBSTOJEČEGA PREČRPALIŠČA MOČNIK</t>
  </si>
  <si>
    <t>9.</t>
  </si>
  <si>
    <t>NADGRADNJA OBSTOJEČE VRTINE MOČNIK</t>
  </si>
  <si>
    <t>10.</t>
  </si>
  <si>
    <t xml:space="preserve">OPTIČNI KABEL (KOMUNIKACIJA MED VODOOSKRB. OBJEKTI) </t>
  </si>
  <si>
    <t>11.</t>
  </si>
  <si>
    <t>Nepredvidena dela 10% (1. do 10.)</t>
  </si>
  <si>
    <t>Obračun po opravljenem delu, po potrditvi in vpisu nadzornega organa v gradbeni dnevnik.</t>
  </si>
  <si>
    <t>SKUPAJ CEVOVODI IN OBJEKTI</t>
  </si>
  <si>
    <t>POPUST</t>
  </si>
  <si>
    <t>KONČNA PONUDBENA CENA</t>
  </si>
  <si>
    <t>Informativni DDV  v višini 22 %</t>
  </si>
  <si>
    <t>Skupaj vsa dela z DDV  €</t>
  </si>
  <si>
    <t>OBJEKT:</t>
  </si>
  <si>
    <t>1. CEVOVODI NA RELACIJI PEČICE - KRIŽE</t>
  </si>
  <si>
    <t>Opis</t>
  </si>
  <si>
    <t>1.1</t>
  </si>
  <si>
    <t>PRIPRAVLJALNA DELA</t>
  </si>
  <si>
    <t>1.2</t>
  </si>
  <si>
    <t>GRADBENO ZEMELJSKA DELA</t>
  </si>
  <si>
    <t>1.3</t>
  </si>
  <si>
    <t>OSTALO H GRADBENIM DELOM</t>
  </si>
  <si>
    <t>1.4</t>
  </si>
  <si>
    <t>STROJNE INŠTALACIJE</t>
  </si>
  <si>
    <t>1.5</t>
  </si>
  <si>
    <t>OSTALO K STROJNIM INŠTALACIJAM</t>
  </si>
  <si>
    <t>SKUPAJ</t>
  </si>
  <si>
    <t>OPOMBE:</t>
  </si>
  <si>
    <t>- Za gradbiščno deponijo poskrbi izvajalec del sam. Pojem "z odlaganjem" zajema vse  prevoze, prenose, 
  nakladanja in razkladanja od gradbišča do gradbiščne deponije.</t>
  </si>
  <si>
    <t>- Sestavni del projektanskega popisa del so tudi tehnično poročilo, elaborati in vse grafične priloge projekta.</t>
  </si>
  <si>
    <t>- Kategorizacija zemljin in kamnin je povzeta po tabeli 2.1, dopolnil splošnih in tehničnih pogojev za zemeljska dela in temeljenje (DDC 2001, IV. Knjiga), zemljine in kamnine so razvrščene v kategoriji od I. do V.</t>
  </si>
  <si>
    <t>- Prikazane količine v popisih so v raščenem ali vgrajenem stanju. Pri vseh izkopih in zasipih, nasipih in odvozih materiala je potrebno faktor razrahljivosti upoštevati v ceni/enoto. Vsa utrjevanja dna izkopa, tampona, nasutij in zasipov je potrebno izvajati do predpisane zbitosti v skladu z načrtom gradbenih konstrukcij in geotehničnim poročilom ali po navodilih projektanta. V ceno je potrebno všteti izdelavo poročila o opravljanih meritvah zasipov, v kolikor je to potrebno. Odpadni material se deponira na deponije, ki imajo ustrezna upravna dovoljenja.</t>
  </si>
  <si>
    <t>- Vgrajeni material mora ustrezati veljavnim normativom in predpisanim standardom ter ustrezati kvaliteti določeni z veljavno zakonodajo ter projektom. Ponudnik to dokaže s predložitvijo izjav o lastnostnih in ustreznih certifikatov pred vgrajevanjem, pridobitev teh listin mora biti vkalkulirana v cenah po enoti.</t>
  </si>
  <si>
    <t>- Pri vseh postavkah v popisih del so mišljeni tudi vsi potrebni transporti, dobava vseh materialov in vse ostale
potrebne storitve, ki so potrebne za realizacijo postavke, razen če ni v sami postavki natančno drugače navedeno.</t>
  </si>
  <si>
    <t xml:space="preserve">- Zasip se izvaja do obstoječe nivelete asfalta zaradi zaščite armatur in jaškov ter prevoznosti gradbišča. Po obnovi vseh vodovodnih priključkov se pristopi k odkopu začasnega zasipa, polaganju robnikov, izvedbi tamponskega sloja, vgradnji cestnih kap na ustrezno višino in asfaltiranju. </t>
  </si>
  <si>
    <t xml:space="preserve">- Za zasip jarka se delno uporabi ustrezen prodni material od izkopa, ki se ga ob izkopu odpelje na začasno
deponijo, delno pa nov kamnolomski material. Ponovno vgradnjo materiala iz izkopa odobri geomehanik z vpisom v gradbeni dnevnik. </t>
  </si>
  <si>
    <t>- V sklopu varnostnega načrta gradbišča je upoštevana ureditev delovnega platoja (kot npr. postavitev ograje, table, kontejnerjev...).</t>
  </si>
  <si>
    <t>- Izvajalec del je dolžan pred pričetkom gradnje vzpostaviti kontakt z vsakokratnim lastnikom posameznih parcel in ga obvestiti o nameri zakoličbe cevovoda.</t>
  </si>
  <si>
    <t>- Geomehanske raziskave trase niso bile izvedene, zato so v popisu del zajeti stroški geomehanske spremljave del.</t>
  </si>
  <si>
    <t>- V ceni posameznih postavk so zajeti transporti in prenosi, vsa pomožna dela, ki spadajo k vsaki posamezni 
  postavki.</t>
  </si>
  <si>
    <t>Enota</t>
  </si>
  <si>
    <t>Količina</t>
  </si>
  <si>
    <t>EUR/enota</t>
  </si>
  <si>
    <t>Pripravljalna dela</t>
  </si>
  <si>
    <t>1.1.1</t>
  </si>
  <si>
    <t>Obveščanje prebivalstva o občasno moteni vodooskrbi in obveznosti prekuhavanja pitne vode zaradi oporečnosti v času izvedbe del - objava na radiu. Predviden čas oporečnosti do 72 ur.</t>
  </si>
  <si>
    <t>kpl</t>
  </si>
  <si>
    <t>1.1.2</t>
  </si>
  <si>
    <t>Preverba podatkov, detekcija, odkrivanje in zakoličevanje vseh obstoječih infrastrukturnih vodov, ki tangirajo gradnjo (elektrika, telefon, kanalizacija, vodovod...).</t>
  </si>
  <si>
    <t>1.1.2A</t>
  </si>
  <si>
    <t>elektrika in javna razsvetljava</t>
  </si>
  <si>
    <t>1.1.2B</t>
  </si>
  <si>
    <t>telekomunikacije ('optika, telefon)</t>
  </si>
  <si>
    <t>1.1.2C</t>
  </si>
  <si>
    <t>vodovod</t>
  </si>
  <si>
    <t>1.1.2D</t>
  </si>
  <si>
    <t>kanalizacija</t>
  </si>
  <si>
    <t>1.1.3</t>
  </si>
  <si>
    <t>Varnostni načrt gradbišča</t>
  </si>
  <si>
    <t>1.1.4</t>
  </si>
  <si>
    <t>Dobava in postavitev gradbiščne table dimenzij minimalno 1,0 x 1,5 m, skladno s Pravilnikom o načinu označitve in organizacije gradbišča…Ur. List RS, št. 66/04.</t>
  </si>
  <si>
    <t>1.1.5</t>
  </si>
  <si>
    <t>Zakoličba trase cevovodov za pitno vodo s strani pooblaščenega geodeta in izdelava zapisnika o zakoličbi.</t>
  </si>
  <si>
    <t>m</t>
  </si>
  <si>
    <t>1.1.6</t>
  </si>
  <si>
    <t>Nivelacija vzdolžnih profilov z zavarovanjem, kontrolo 
predvidenih naklonov ipd. Izvajalec mora ves čas gradnje zagotavljati na gradbišču potrebne naprave (nivelir ali podobno) za potrebe kontrole nivelacije s strani strokovnega nadzora.</t>
  </si>
  <si>
    <t>1.1.7</t>
  </si>
  <si>
    <t>Pridobitev načrta prometne ureditve v času gradnje, ter ustreznega dovoljenja za zaporo cestišča (izdelava Elaborata za zaporo cestišča) in ureditev obvozov (49. in 64. člen ZJC, Pravilnik o zaporah na cestah (Uradni list RS, št. 4/16)), in sicer za:
   1. LC 024432 Zg. Šapole-grad Podsreda, v skupni dolžini cca 930 m.
   2. LC 024451 	Križke Gorice-Goli vrh, v dolžini cca 
170 m.
   3. JP 527261 Pečice-Sterovje, v dolžini cca 80 m.
   4. JP 527262 Pečice (Švajger), v dolžini cca 250 m.
   5. JP 527252 Pečice-Godler-Polšak, v dolžini cca 
270 m.</t>
  </si>
  <si>
    <t>1.1.8</t>
  </si>
  <si>
    <t xml:space="preserve">Komplet izvedba zaščite gradbišča z ustrezno cestno - prometno signalizacijo (semaforji) in ročnim usmerjanjem ob konicah prometa (mahači), skladno s pripadajočim elaboratom o zapori ceste; zaščita gradbišča se izvede na vsakokratnem izkopu v cestnem telesu, in sicer za  LC 024432 Zg. Šapole-grad Podsreda, v skupni dolžini cca 930 m. 
</t>
  </si>
  <si>
    <t>1.1.9</t>
  </si>
  <si>
    <t>Komplet izvedba zaščite gradbišča z ustrezno cestno - prometno signalizacijo (semaforji) in ročnim usmerjanjem ob konicah prometa (mahači), skladno s pripadajočim elaboratom o zapori ceste; zaščita gradbišča se izvede na vsakokratnem izkopu v cestnem telesu, in sicer za   LC 024451 Križke Gorice-Goli vrh, v dolžini cca 170 m.</t>
  </si>
  <si>
    <t>1.1.10</t>
  </si>
  <si>
    <t>Komplet izvedba zaščite gradbišča z ustrezno cestno - prometno signalizacijo (semaforji) in ročnim usmerjanjem ob konicah prometa (mahači), skladno s pripadajočim elaboratom o zapori ceste; zaščita gradbišča se izvede na vsakokratnem izkopu v cestnem telesu, in sicer za   JP 527261 Pečice-Sterovje, v dolžini cca 80 m.</t>
  </si>
  <si>
    <t>1.1.11</t>
  </si>
  <si>
    <t>Komplet izvedba zaščite gradbišča z ustrezno cestno - prometno signalizacijo (semaforji) in ročnim usmerjanjem ob konicah prometa (mahači), skladno s pripadajočim elaboratom o zapori ceste; zaščita gradbišča se izvede na vsakokratnem izkopu v cestnem telesu, in sicer za JP 527262 Pečice (Švajger), v dolžini cca 250 m.</t>
  </si>
  <si>
    <t>1.1.12</t>
  </si>
  <si>
    <t>Komplet izvedba zaščite gradbišča z ustrezno cestno - prometno signalizacijo (semaforji) in ročnim usmerjanjem ob konicah prometa (mahači), skladno s pripadajočim elaboratom o zapori ceste; zaščita gradbišča se izvede na vsakokratnem izkopu v cestnem telesu, in sicer za  JP 527252 Pečice-Godler-Polšak, v dolžini cca 270 m.</t>
  </si>
  <si>
    <t>1.1.13</t>
  </si>
  <si>
    <t>Priprava gradbišča; ureditev, označitev in zavarovanje gradbišča, odstranitev eventualnih ovir, ograj in ureditev delovnega platoja. Po končanih delih gradbišče pospraviti in vzpostaviti prvotno stanje.</t>
  </si>
  <si>
    <t>1.1.14</t>
  </si>
  <si>
    <t>Sekanje in odstranjevanje grmičevja in dreves (deb. do 10 cm), odvoz na deponijo do 1 km in sežig.</t>
  </si>
  <si>
    <t>kos</t>
  </si>
  <si>
    <t>1.1.15</t>
  </si>
  <si>
    <t>Sekanje in odstranjevanje dreves (deb. nad 10 cm), odvoz na deponijo do 1 km in sežig.</t>
  </si>
  <si>
    <t>skupaj 1.1: Pripravljalna dela</t>
  </si>
  <si>
    <t>Gradbeno zemeljska dela</t>
  </si>
  <si>
    <t>Vsa izkopna dela in transporti izkopnih materialov se obračunajo po prostornini zemljine v raščenem stanju. Vsa zasipna dela se obračunajo po prostornini zemljine 
v vgrajenem stanju. Izračun količin na podlagi profilov, posnetih pred in po izkopih.</t>
  </si>
  <si>
    <t>1.2.1</t>
  </si>
  <si>
    <t>Strojni izkop humusa v travniku oz njivi. Globina izkopa 0,2 m, širina do 1,5 m in deponiranje v razdlaji 1,0 m od gradbene jame oz. odvoz na začasno deponijo v razdalji do 1,0 km, ter ponovno prevoz na gradbišče za razsutje humusa po terenu. Izkop izvršiti skladno s predpisi o varstvu pri delu.</t>
  </si>
  <si>
    <t>m3</t>
  </si>
  <si>
    <t>1.2.2</t>
  </si>
  <si>
    <t>Strojni izkop gradbene jame za vodovod, el. kablovod in optični vod, ki mestoma potekajo vzporedno v skupni gradbeni jami, širina jame do 1,0 m na dnu, v terenu 3. do 4. ktg., s sprotnim nakladanjem na kamion; globina izkopa do 3,0 m. Izkop izvršiti skladno s predpisi o varstvu pri delu.</t>
  </si>
  <si>
    <t>1.2.3</t>
  </si>
  <si>
    <t>Strojni izkop gradbene jame za vodovod, el. kablovod in optični vod, ki mestoma potekajo vzporedno v skupni gradbeni jami, širina jame do 1,0 m na dnu, v terenu 5. ktg., s sprotnim nakladanjem na kamion; globina izkopa do 3,0 m. Izkop izvršiti skladno s predpisi o varstvu pri delu.</t>
  </si>
  <si>
    <t>1.2.4</t>
  </si>
  <si>
    <t>Strojni izkop gradbene jame za izvedbo podvrtanja oz. podbojev cest, dimenzije jame cca D x Š x G = 8 x 2,5 x 2,5 m, v terenu 3. do 4. ktg., z odmetom v bližini gradbene jame za kasnejši zasip. Izkop izvršiti skladno s predpisi o varstvu pri delu.</t>
  </si>
  <si>
    <t>1.2.5</t>
  </si>
  <si>
    <t>Strojni izkop gradbene jame za izvedbo podvrtanja oz. podbojev cest, dimenzije jame cca D x Š x G = 8 x 2,5 x 2,5 m, v terenu 5. ktg., z odmetom v bližini gradbene jame za kasnejši zasip. Izkop izvršiti skladno s predpisi o varstvu pri delu.</t>
  </si>
  <si>
    <t>1.2.6</t>
  </si>
  <si>
    <t>Strojni izkop gradbene jame za izvedbo AB vodovodnih jaškov, dimenzije jame cca 3 x 3 x 3 m, v terenu 3. do 4. ktg., z odmetom v bližini gradbene jame za kasnejši zasip. Izkop izvršiti skladno s predpisi o varstvu pri delu.</t>
  </si>
  <si>
    <t>1.2.7</t>
  </si>
  <si>
    <t>Strojni izkop gradbene jame za izvedbo AB vodovodnih jaškov, dimenzije jame cca 3 x 3 x 3 m, v terenu 5. ktg., z odmetom v bližini gradbene jame za kasnejši zasip.  Izkop izvršiti skladno s predpisi o varstvu pri delu.</t>
  </si>
  <si>
    <t>1.2.8</t>
  </si>
  <si>
    <t xml:space="preserve">Ročni izkop jarka širine na dnu do 1,0 m,  v terenu 3. do 4. ktg., do določene nivelete s točnostjo ± 10 cm, z miniranjem po potrebi in odmetom materiala 1,0 m od roba jarka; globina izkopa do 2,0 m oziroma po podatkih vzdolžnega profila. Izkop izvršiti skladno s predpisi o varstvu pri delu. </t>
  </si>
  <si>
    <t>1.2.9</t>
  </si>
  <si>
    <t>Rezanje asfalta do debeline 10 cm, enojni rez, vštete so podvojene dolžine, kjer je trasa vodovoda v celoti v povozni površini in drugo rezanje pred ponovnim asfaltiranjem.</t>
  </si>
  <si>
    <t>1.2.10</t>
  </si>
  <si>
    <t>Porušitev asfalta do skupne deb. 10 cm, strojno nakladanje, odvoz na stalno deponijo do 10 km, razkladanje in razgrinjanje, plačilo taks.</t>
  </si>
  <si>
    <t>m2</t>
  </si>
  <si>
    <t>1.2.11</t>
  </si>
  <si>
    <t>Ročno planiranje dna jarka širine na dnu do 1,0 m, s točnostjo ± 3 cm po predvidenem nagibu.</t>
  </si>
  <si>
    <t>1.2.12</t>
  </si>
  <si>
    <t>Transport izkopnega materiala na stalno deponijo gradbenega materiala v oddaljenosti do 8 km, razkladanje in razgrinjanje s plačilom vseh taks za deponiranje.</t>
  </si>
  <si>
    <t>1.2.13</t>
  </si>
  <si>
    <t>Razpiranje jarkov na mestih, kjer nastopa možnost zrušenja bokov pri močnejšem zemeljskem pritisku, glede na stabilnost brežin, globino jarka in bližino prometne obtežbe. Razpirati je potrebno povsod, kjer to zahtevajo predpisi o varstvu pri delu.</t>
  </si>
  <si>
    <t>1.2.14</t>
  </si>
  <si>
    <t>Komplet izdelava peščene posteljice iz nekoherentnega materiala - pesek/gramoz z zrnom do maks. 8 mm, brez ostrih robov, debeline posteljice 10 cm, v kateri si cev sama izoblikuje ležišče. Izdelati poglobitev pod spojkami.</t>
  </si>
  <si>
    <t>1.2.15</t>
  </si>
  <si>
    <t>Dobava in vgradnja kanalizacijskih cevi PVC-UK DN 250 SN8, za ureditev prepustov meteornih voda.</t>
  </si>
  <si>
    <t>1.2.16</t>
  </si>
  <si>
    <t>Izdelava jaška iz BC fi 60 cm za prepust - vtok iz mulde, z izdelavo prebojev, vgradnjo muldne LŽ rešetke 40 T in obbetoniranjem.</t>
  </si>
  <si>
    <t>1.2.17</t>
  </si>
  <si>
    <t>Strojno zasipavanje v coni cevovoda s peščenim materialom - pesek z zrni premera 0-8 mm, brez ostrih robov, s komprimacijo bokov z lahkimi komprimacijskimi sredstvi (v plasteh po 20 cm), do 20 cm nad teme cevovoda, do ustrezne zbitosti za zagotovitev nosilnosti po projektu.</t>
  </si>
  <si>
    <t>1.2.18</t>
  </si>
  <si>
    <t>Dobava in vgraditev peska / lomljenec 0÷63 mm, v območju poteka trase v asfaltni cesti, makadamski cesti, ali ob robu asfaltnega cestišča, do kote tampona, v debelini cca 40 cm. Agregat se (po potrebi) uporabi tudi za zasip vodovodnih jaškov in gradbenih jam za podvrtavanje; strojno nabijanje v plasteh po 20 cm, do ustrezne zbitosti za zagotovitev nosilnosti po projektu.</t>
  </si>
  <si>
    <t>1.2.19</t>
  </si>
  <si>
    <t>Strojno zasipavanje preostalega dela jarka z izkopanim materialom, strojno nabijanje v plasteh po 20 cm, do nosilnosti Ev2&gt;60 MPa, v povoznih površinah do planuma posteljice vozišča, v nepovoznih površinah do kote finalnega sloja terena. Ustreznost uporabe izkopanega materiala odobri geomehanski nadzor.</t>
  </si>
  <si>
    <t>1.2.20</t>
  </si>
  <si>
    <t>Komplet dobava, transport, vgradnja in valjanje (z valjarjem nad 6T) nevezane nosilne podlage za asfaltiranje, iz kamnitega materiala - tampona iz peska 0÷32 mm, debelina sloja 20 cm (Ev2&gt;=100 MPa). Agregat se uporabi tudi kot zgornji sloj pri sanaciji makadamskih cest in bankin, v debelini cca 10 cm. Niveleto robov prilagoditi obstoječim objektom (vhodi, dovozi,…)!</t>
  </si>
  <si>
    <t>1.2.21</t>
  </si>
  <si>
    <t>Izvedba meritev nosilnosti in zgoščenosti nosilnega tampona z izdajo atesta (povozne površine).</t>
  </si>
  <si>
    <t>1.2.22</t>
  </si>
  <si>
    <t>Izdelava finega planuma v debelini do 5 cm v predvidenih naklonih pred polaganjem asfalta.</t>
  </si>
  <si>
    <t>1.2.23</t>
  </si>
  <si>
    <t>Pobrizg tamponskega planuma z bitumensko emulzijo 0,5 kg/m2.</t>
  </si>
  <si>
    <t>1.2.24</t>
  </si>
  <si>
    <r>
      <t>Dobava in ročno/strojno</t>
    </r>
    <r>
      <rPr>
        <sz val="10"/>
        <color rgb="FFFF0000"/>
        <rFont val="Arial"/>
        <family val="2"/>
        <charset val="238"/>
      </rPr>
      <t xml:space="preserve"> </t>
    </r>
    <r>
      <rPr>
        <sz val="10"/>
        <color theme="1"/>
        <rFont val="Arial"/>
        <family val="2"/>
        <charset val="238"/>
      </rPr>
      <t>polaganje asfalta v sestavi 
AC22 base B50/70 A3, v debelini 6 cm in AC8 surf B70/100 A3, v debelini 3 cm; premaz stikov z obstoječim asfaltom z bitumensko pasto. Niveleto robov prilagoditi obstoječi višini ceste oz. obstoječim objektom (vhodi, dovozi, ...).</t>
    </r>
  </si>
  <si>
    <t>1.2.25</t>
  </si>
  <si>
    <t>Dobava in ročno/strojno polaganje asfalta v sestavi AC16 surf B 50/70 A4 Z3 v debelini 10 cm (obrabno nosilna plast - enoslojni asfalt; za asfaltiranje parkirišč, dvorišč, dovoznih poti, asfaltnih muld, hodnikov z pešče, kolesarskih poti ipd); premaz stikov z bitumensko pasto. Niveleto robov prilagoditi obstoječi višini ceste oz. obstoječim objektom (vhodi, dvozi, ...).</t>
  </si>
  <si>
    <t>1.2.26</t>
  </si>
  <si>
    <r>
      <t xml:space="preserve">Izdelava asfaltne mulde v sestavi AC16 surf B 50/70 A4 Z3 v debelini 10 cm; premaz stikov z bitumensko pasto. Niveleto robov prilagoditi obstoječim objektom (vhodi, dvozi, ...). </t>
    </r>
    <r>
      <rPr>
        <b/>
        <sz val="10"/>
        <color theme="1"/>
        <rFont val="Arial"/>
        <family val="2"/>
        <charset val="238"/>
      </rPr>
      <t>Dobava asfalta je zajeta v prejšnji postavki.</t>
    </r>
  </si>
  <si>
    <t>m1</t>
  </si>
  <si>
    <t>1.2.27</t>
  </si>
  <si>
    <t>Izvedba prečnega prekopa ceste pri prečkanju s predvidenim vodovodom; bitumenski drobir BD pod asfaltom v deb. 30 cm, položitev PVC folije ali strešne lepenke z ravno zgornjo površino. Zabetoniranje 
nad slojem PVC ali strešne lepenke do višine obst. asfalta.</t>
  </si>
  <si>
    <t>1.2.28</t>
  </si>
  <si>
    <t>Sanacija prekopa ceste; odkop betonskega sloja nad PVC folijo ali strešno lepenko, z odvozom na stalno deponijo  gradbenih materialov, v oddaljenosti do 20 km, razkladanje in razgrinjanje, komplet s plačilom taks za deponiranje.</t>
  </si>
  <si>
    <t>1.2.29</t>
  </si>
  <si>
    <t>Obbetoniranje cestnih kap, zasunov in hidrantov z betonom C16/20 z vsemi pomožnimi deli.</t>
  </si>
  <si>
    <t>1.2.30</t>
  </si>
  <si>
    <t>Izdelava temelja za steber označevalne tablice iz cementnega betona C16/20, fi 40 cm, dolžina 80 cm, z vsemi pomožnimi deli.</t>
  </si>
  <si>
    <t>1.2.31</t>
  </si>
  <si>
    <t>Zasip vodovodnih jaškov, gradbenih jam za podboje asf. vozišč ipd. z materialom od izkopa ter komprimiranje v plasteh po 20 cm do ustrezne zbitosti (količina je ocenjena).</t>
  </si>
  <si>
    <t>1.2.32</t>
  </si>
  <si>
    <t>Razplaniranje odvečnega materiala po trasi, kjer je potreben zasip depresij ipd. (količina je ocenjena).</t>
  </si>
  <si>
    <t>1.2.33</t>
  </si>
  <si>
    <t>Ureditev bankin s peskom - lomljenec 0-63 mm, v debelini 10 cm in širine do 50 cm, ter utrjevanje. Pesek je zajet v posebni postavki.</t>
  </si>
  <si>
    <t>1.2.34</t>
  </si>
  <si>
    <t>Dovoz manjkajoče zemljine, ki jo pridobi izvajalec sam; strojno nakladanje ob izkopu, transport izkopanega materiala na gradbišče v oddaljenosti do 20 km, razkladanje in razgrinjanje (količina je ocenjena).</t>
  </si>
  <si>
    <t>1.2.35</t>
  </si>
  <si>
    <t>Nabava in vgradnja opozorilnega traku ''POZOR VODOVOD!'' 30 cm nad cevjo + 3% za polaganje.</t>
  </si>
  <si>
    <t>1.2.36</t>
  </si>
  <si>
    <t>Izvedba zaščite vodovodnih cevi pri prečkanju prometnic s prekopom in v primeru poteka trase v vozišču ceste; dobava in vgradnja zaščitne cevi PVC-UK z obojko, trdnostnega razreda SN8, s pripadajočimi tesnilnimi manšetami in plastičnimi distančniki (zajeti v posebnih postavkah), z vsemi prenosi, pomožnimi deli in montažnim materialom. Zaščita naj se izvede po navodilih pooblaščenega upravljavca voda oz. po detajlu zaščite vodovoda pri prečkanju prometnice.</t>
  </si>
  <si>
    <t>1.2.36A</t>
  </si>
  <si>
    <t>Kanalizacijska cev PVC-UK DN 160-SN8.</t>
  </si>
  <si>
    <t>1.2.36B</t>
  </si>
  <si>
    <t>Kanalizacijska cev PVC-UK DN 125-SN8.</t>
  </si>
  <si>
    <t>1.2.36C</t>
  </si>
  <si>
    <t>Kanalizacijska cev PVC-UK DN 110-SN8.</t>
  </si>
  <si>
    <t>1.2.37</t>
  </si>
  <si>
    <t>Dobava in vgradnja zaščitne cevi 2 x PE d50 (dvojček), za naknadni uvlek optičnega voda. Dvojček se položi vzporedno z vodovodom v isto gradbeno jamo.</t>
  </si>
  <si>
    <t>1.2.38</t>
  </si>
  <si>
    <t>Spojka za zaščitno cev 2 x PE d50 (dvojček).</t>
  </si>
  <si>
    <t>1.2.39</t>
  </si>
  <si>
    <t>Nabava in vgradnja opozorilnega traku ''POZOR OPTIČNI VOD!'' 30 cm nad cevjo.</t>
  </si>
  <si>
    <t>1.2.40</t>
  </si>
  <si>
    <t>Izvedba zaščite novih elektro priključnih kablovodov za objekte (VH, RTŽ, PČR) in signalnih kablovodov pri prečkanju prometnic s prekopom in v primeru poteka trase kablovodov v robu povoznih površin; dobava in vgradnja zaščitne cevi rebrasti PE (v kolutu 50 m), temenske togosti 750 N, z vsemi prenosi, pomožnimi deli in montažnim materialom. Zaščita naj se izvede po navodilih pooblaščenega upravljavca kablovoda.</t>
  </si>
  <si>
    <t>1.2.40A</t>
  </si>
  <si>
    <t>PE rebrasta zaščitna cev DN 125</t>
  </si>
  <si>
    <t>1.2.40B</t>
  </si>
  <si>
    <t>PE rebrasta zaščitna cev DN 110</t>
  </si>
  <si>
    <t>1.2.40C</t>
  </si>
  <si>
    <t>PE rebrasta zaščitna cev DN 90</t>
  </si>
  <si>
    <t>1.2.40D</t>
  </si>
  <si>
    <t>PE rebrasta zaščitna cev DN 75</t>
  </si>
  <si>
    <t>1.2.41</t>
  </si>
  <si>
    <t>Dobava in montaža plastičnih distančnikov za zagotovitev pravilnega naleganja - razkoraka med duktilnim cevovodom in zaščitno PVC ali JE cevjo pri prečkanjih prometnic.</t>
  </si>
  <si>
    <t>1.2.41A</t>
  </si>
  <si>
    <t>Plastični distančnik DN 160/80</t>
  </si>
  <si>
    <t>1.2.42</t>
  </si>
  <si>
    <t>Dobava in montaža tesnilnih manšet za zatesnitev odprtine med vodovodno in zaščitno cevjo pri prečkanjih prometnic.</t>
  </si>
  <si>
    <t>1.2.42A</t>
  </si>
  <si>
    <t>Tesnilna manšeta DN 80 x DN 150 (fi 92 x fi 165)</t>
  </si>
  <si>
    <t>1.2.42B</t>
  </si>
  <si>
    <t>Tesnilna manšeta DN 65 x DN 150 (fi 78 x fi 165)</t>
  </si>
  <si>
    <t>1.2.42C</t>
  </si>
  <si>
    <t>Tesnilna manšeta DN 50 x DN 125 (fi 64 x fi 135)</t>
  </si>
  <si>
    <t>'1.2.42D</t>
  </si>
  <si>
    <t>Tesnilna manšeta DN 40 x DN 100 (fi 50 x fi 112)</t>
  </si>
  <si>
    <t>1.2.42E</t>
  </si>
  <si>
    <t>Tesnilna manšeta DN 32 x DN 100 (fi 41 x fi 112)</t>
  </si>
  <si>
    <t>1.2.43</t>
  </si>
  <si>
    <t>Izvedba zaščite obstoječih komunalno - energetskih vodov (TK, el., ipd.) pri križanju s predvidenim vodovodom, v kompletu z dobavo in vgradnjo zaščitne cevi PE fi 110 mm (dolžina posamezne cevi cca 3 m), s pripadajočimi tesnilnimi manšetami, z vsemi prenosi, pomožnimi deli in montažnim materialom. Prečkanje naj se izvede po navodilih pooblaščenega upravljavca voda in projektnih pogojih.</t>
  </si>
  <si>
    <t>1.2.44</t>
  </si>
  <si>
    <t>Prestavitev TK podzemnega kablovoda v gradbeno jamo predvidenega vodovoda; prestavitev se izvede na mestih, kjer bo gradnja vodovoda potekala vzporedno s TK vodi, in sicer na razdalji, ki je manjša od 1,0 m. V ceno postavke so všteta vsa potrebna zemeljska dela (ročni izkop, zasip ipd) kot tudi eventuelno novi TK kablovod.  Dolžina prestavitve je ocenjena - obračun po dejanskih količinah.</t>
  </si>
  <si>
    <t>1.2.45</t>
  </si>
  <si>
    <t>Protierozijska zaščita brežine z izgradnjo asf. mulde oz. koritnice in izvedba kamnite obloge brežine v povprečni višini 60 cm. V postavki všteti vsi izkopi, zasipi, dobava kamna fi 20-40 cm, betona C12/15, z vsemi pomožnimi deli in tranporti. Zaščita brežin se izvede na mestih, kjer bo zaradi izkopov za izradnjo vodovoda in erozije porušena stabilnost brežin. Skupna dolžina je ocenjena na 100 m.</t>
  </si>
  <si>
    <t>1.2.46</t>
  </si>
  <si>
    <t>Izdelava vodovodnega AB jaška, notranjih (svetlih) dimenzij D x Š x V = 1,50 x 1,50 x 1,80 m, debelina 
sten in plošč 20 cm, iz betona C30/37, komplet z vsemi pomožnimi deli (opaž, armatura, podložni beton, poglobitev za črpanje, zatesnitev delovnih stikov in predorov cevi s tesnilnim trakom iz bentonita in kavčuka), izdelavo odprtine v krovni plošči 80 x 80 cm, nadvišanje krovne plošče za 30 cm za izdelavo vstopnega grla ter z vgradnjo kovinskega okvirja in kompozitnega pokrova 800 x 800 cm D400.
Vstopna lestev iz INOX-a je zajeta v posebni postavki. Gabarite jaška prilagoditi dejanskim terenskim razmeram ob gradnji.</t>
  </si>
  <si>
    <t>1.2.47</t>
  </si>
  <si>
    <t>Izdelava vodovodnega jaška iz betonske cevi BC fi 100 cm, z AB ploščo (vencem) fi 150 x 15 cm, z LTŽ povoznim pokrovom nosilnosti 12,5 T, dimenzij 60 x 60 cm. V ceni so vštete tudi izdelave prebojev za cevovode ter vsa pomožna in zaključna dela.</t>
  </si>
  <si>
    <t>1.2.48</t>
  </si>
  <si>
    <t>Izdelava vodovodnega jaška iz betonske cevi BC fi 120 cm, z AB ploščo (vencem) fi 150 x 15 cm, z LTŽ povoznim pokrovom nosilnosti 12,5 T, dimenzij 60 x 60 cm. V ceni so vštete tudi izdelave prebojev za cevovode ter vsa pomožna in zaključna dela.</t>
  </si>
  <si>
    <t>1.2.49</t>
  </si>
  <si>
    <t>Rušitev obstoječega vodovodnega jaška: pikiranje, rezanje sten jaška, nakladanje in odvoz na stalno deponijo s plačilom takse, čiščenje (zasip terena je zajet v drugih postavkah).</t>
  </si>
  <si>
    <t>1.2.50</t>
  </si>
  <si>
    <t>Demontaža vodovodne armature znotraj obst. vodov. jaška, rezanje vodovodnih LTŽ fazonov oz. armatur, nakladanje in odvoz na stalno deponijo s plačilom 
takse.</t>
  </si>
  <si>
    <t>1.2.51</t>
  </si>
  <si>
    <t>Diamantno kronsko vrtanje v armiran beton - skozi betonsko steno obstoječega vodovodnega jaška ali nadzemnega vodooskrbnega objekta; izdelava okrogle odprtine do fi 350 mm. Všteta je raba agregata.</t>
  </si>
  <si>
    <t>cm</t>
  </si>
  <si>
    <t>1.2.52</t>
  </si>
  <si>
    <t>Izdelava vodene vrtine fi 273 mm za podvrtanje ceste 
LC 024432 Zg. Šapole-grad Podsreda. Vgradnja jeklene zaščitne cevi fi 273 x 7,1 mm. V postavki zajeta nabava, dostava, izdelava vodene vrtine, prestavitev stroja, vgradnja jeklene zaščitne cevi, rezanje, varjenje in vgradnja vodovodne cevi DN 100. Vodovodna cev je 
zajeta v posebni postavki.</t>
  </si>
  <si>
    <t>1.2.52A</t>
  </si>
  <si>
    <t>Izdelava vodene vrtine fi 273 mm v zemljini IV. - V. ktg., za montažo zaščitne kovinske cevi fi 273 x 7,1 mm, po tehnologiji vodenega vrtanja z optičnim usmerjanjem (Perforator).</t>
  </si>
  <si>
    <t>1.2.52B</t>
  </si>
  <si>
    <t>Dobava in montaža kovinske zaščitne cevi fi 273 x 7,1 mm.</t>
  </si>
  <si>
    <t>1.2.52C</t>
  </si>
  <si>
    <t>Premik garniture.</t>
  </si>
  <si>
    <t>1.2.53</t>
  </si>
  <si>
    <t>Čiščenje terena po končanih delih z vzpostavitvijo v prvotno stanje.</t>
  </si>
  <si>
    <t>skupaj 1.2: Gradbeno zemeljska dela - cevovodi</t>
  </si>
  <si>
    <t>Ostalo h gradbenim delom</t>
  </si>
  <si>
    <t>1.3.1</t>
  </si>
  <si>
    <t>Bencinski oz. dieselski agregat za proizvodnjo el. energije ob izvedbi gradb. del na vodovodu. V postavki zajeto tudi črpanje podtalne oz. meteorne vode, ki med gradnjo eventuelno vdira v gradbeno jamo, jaške ipd.</t>
  </si>
  <si>
    <t>ur</t>
  </si>
  <si>
    <t>1.3.2</t>
  </si>
  <si>
    <r>
      <t xml:space="preserve">Projektantsko spremljanje gradnje (vseh del) in njene skladnosti s projektno dokumentacijo (DGD in PZI) (projektantski nadzor). Potrjevanje naprav in materialov, preverjanje in potrjevanje predlaganih sprememb na predlog izvajalca, nadzornika, investitorja, udeležba na koordinacijskih sestankih po potrebi. Poleg dela v pisarni in na terenu je vključen tudi potovalni čas.
</t>
    </r>
    <r>
      <rPr>
        <b/>
        <sz val="10"/>
        <color theme="1"/>
        <rFont val="Arial"/>
        <family val="2"/>
        <charset val="238"/>
      </rPr>
      <t>OPOMBA: VKLJUČNO Z OBJEKTI OSTALIH ZAVIHKOV (RTŽ, PČR, VH,…)</t>
    </r>
  </si>
  <si>
    <t>1.3.3</t>
  </si>
  <si>
    <r>
      <t xml:space="preserve">Geodetski načrt - izdelava komplet komunalnega katastra po zakonu, standardih in predpisih bodočega upravljavca vodovoda - 3 izvodi.
</t>
    </r>
    <r>
      <rPr>
        <b/>
        <sz val="10"/>
        <color theme="1"/>
        <rFont val="Arial"/>
        <family val="2"/>
        <charset val="238"/>
      </rPr>
      <t>OPOMBA: VKLJUČNO Z OBJEKTI OSTALIH ZAVIHKOV (RTŽ, PČR, VH,…)</t>
    </r>
    <r>
      <rPr>
        <sz val="10"/>
        <color theme="1"/>
        <rFont val="Arial"/>
        <family val="2"/>
        <charset val="238"/>
      </rPr>
      <t xml:space="preserve">
</t>
    </r>
  </si>
  <si>
    <t>1.3.4</t>
  </si>
  <si>
    <r>
      <t xml:space="preserve">Vnos podatkov v kataster GJI (izvede upravljavec vodovoda).
</t>
    </r>
    <r>
      <rPr>
        <b/>
        <sz val="10"/>
        <color theme="1"/>
        <rFont val="Arial"/>
        <family val="2"/>
        <charset val="238"/>
      </rPr>
      <t>OPOMBA: VKLJUČNO Z OBJEKTI OSTALIH ZAVIHKOV (RTŽ, PČR, VH,…)</t>
    </r>
  </si>
  <si>
    <t>1.3.5</t>
  </si>
  <si>
    <r>
      <t xml:space="preserve">Izdelava kompleta PID po zakonu o graditvi objektov in pravilniku o podrobnejši vsebini tehnične dokumentacije; v aktivni obliki in tiskani obliki - komplet PID v 3  izvodih.
</t>
    </r>
    <r>
      <rPr>
        <b/>
        <sz val="10"/>
        <color theme="1"/>
        <rFont val="Arial"/>
        <family val="2"/>
        <charset val="238"/>
      </rPr>
      <t>OPOMBA: VKLJUČNO Z OBJEKTI OSTALIH ZAVIHKOV (RTŽ, PČR, VH,…)</t>
    </r>
  </si>
  <si>
    <t>1.3.8</t>
  </si>
  <si>
    <r>
      <t xml:space="preserve">Izvajanje nadzora nad gradnjo s strani pooblaščenega predstavnika upravljavca javnega vodovodnega sistema.
</t>
    </r>
    <r>
      <rPr>
        <b/>
        <sz val="10"/>
        <color theme="1"/>
        <rFont val="Arial"/>
        <family val="2"/>
        <charset val="238"/>
      </rPr>
      <t>OPOMBA: VKLJUČNO Z OBJEKTI OSTALIH ZAVIHKOV (RTŽ, PČR, VH,…)</t>
    </r>
  </si>
  <si>
    <t>1.3.9</t>
  </si>
  <si>
    <r>
      <t xml:space="preserve">Geomehanski nadzor in usklajevanje projekta z dejansko ugotovljenim stanjem na terenu (ob izkopu) - ure pooblaščenega inženirja geomehanike.
</t>
    </r>
    <r>
      <rPr>
        <b/>
        <sz val="10"/>
        <color theme="1"/>
        <rFont val="Arial"/>
        <family val="2"/>
        <charset val="238"/>
      </rPr>
      <t>OPOMBA: VKLJUČNO Z OBJEKTI OSTALIH ZAVIHKOV (RTŽ, PČR, VH,…)</t>
    </r>
  </si>
  <si>
    <t>1.3.10</t>
  </si>
  <si>
    <t>Ostala manjša dela po pisnem naročilu nadzornega organa in potrdilu investitorja.</t>
  </si>
  <si>
    <t>ur VK</t>
  </si>
  <si>
    <t>ur KV</t>
  </si>
  <si>
    <t>ur PKV</t>
  </si>
  <si>
    <t>skupaj 1.3: Ostalo h gradbenim delom</t>
  </si>
  <si>
    <t>Strojne instalacije</t>
  </si>
  <si>
    <t>V ceni vsake posamezne postavke je zajeta nabava, prenosi in transporti, pripravljalna dela, zarisovanje, montaža, tlačni preizkus, pomožna ter zaključna dela, regulacija, pleskanje in antikorozijska zaščita vseh nezaščitenih fazonov in armatur, ves drobni montažni, obešalni in pritrdilni material ter tesnila, preizkusno obratovanje, zagon, transportni in malipunativni stroški.</t>
  </si>
  <si>
    <t>CEVI ZA PITNO VODO</t>
  </si>
  <si>
    <t>1.4.1</t>
  </si>
  <si>
    <t>Nabava vodovodnih cevi z obojko iz nodularne litine (NL) DN 100, s standardnim spojem (npr. TYTON), klase C40 (za tlak pn=40 bar), s pripadajočim vodnim tesnilom, v skladu s standardom EN 545/ISO 2531. Notranja zaščita s cementno oblogo, ustrezna za pitno vodo. Zunanja zaščita Zn 200 g/m2 + sintetični premaz (ustrezen certifikat). Skupna dolžina cevi je povečana za 3 % zaradi razreza na dolžino.</t>
  </si>
  <si>
    <t>1.4.2</t>
  </si>
  <si>
    <t xml:space="preserve">Vgradnja vodovodnih cevi z obojko iz nodularne litine (NL) DN 100, s standardnim spojem (npr. TYTON), klase C40 (za tlak pn=40 bar); transport, prenos, spuščanje, polaganje in spajanje NL cevi na pripravljeno peščeno posteljico, nivelacija v vertikalni in horizontalni smeri. Všteto je z rezanje NL cevi, obdelava robov, montaža ravnih vmesnih kosov po potrebi in po priloženih montažnih shemah, ter dokončna obdelava in zaščita obojčnih spojev. </t>
  </si>
  <si>
    <t>1.4.3</t>
  </si>
  <si>
    <t>Nabava vodovodnih cevi z obojko iz nodularne litine (NL) DN 80, s standardnim spojem (npr. TYTON), klase C40 (za tlak pn=40 bar), s pripadajočim vodnim tesnilom, v skladu s standardom EN 545/ISO 2531. Notranja zaščita s cementno oblogo, ustrezna za pitno vodo. Zunanja zaščita Zn 200 g/m2 + sintetični premaz (ustrezen certifikat). Skupna dolžina cevi je povečana za 3 % zaradi razreza na dolžino.</t>
  </si>
  <si>
    <t>1.4.4</t>
  </si>
  <si>
    <t xml:space="preserve">Vgradnja vodovodnih cevi z obojko iz nodularne litine (NL) DN 80, s standardnim spojem (npr. TYTON), klase C40 (za tlak pn=40 bar); transport, prenos, spuščanje, polaganje in spajanje NL cevi na pripravljeno peščeno posteljico, nivelacija v vertikalni in horizontalni smeri. Všteto je z rezanje NL cevi, obdelava robov, montaža ravnih vmesnih kosov po potrebi in po priloženih montažnih shemah, ter dokončna obdelava in zaščita obojčnih spojev. </t>
  </si>
  <si>
    <t>1.4.5</t>
  </si>
  <si>
    <t xml:space="preserve">Nabava in vgradnja vodovodne cevi iz polietilena visoke gostote PE100 d32 SDR 11 (za tlak pn 16 bar). V ceni postavke všteta nabava, transport, razrez, montaža, spojni in tesnitveni material. Dolžina cevi podlajšana za  3% zaradi vijugastega polaganja cevovoda, rezanja,...! </t>
  </si>
  <si>
    <t>1.4.6</t>
  </si>
  <si>
    <t xml:space="preserve">Nabava in vgradnja vodovodne cevi iz polietilena visoke gostote PE100 d40 SDR 11 (za tlak pn 16 bar). V ceni postavke všteta nabava, transport, razrez, montaža, spojni in tesnitveni material. Dolžina cevi podlajšana za  3% zaradi vijugastega polaganja cevovoda, rezanja,...! </t>
  </si>
  <si>
    <t>1.4.7</t>
  </si>
  <si>
    <t xml:space="preserve">Nabava in vgradnja vodovodne cevi iz polietilena visoke gostote PE100 d50 SDR 11 (za tlak pn 16 bar). V ceni postavke všteta nabava, transport, razrez, montaža, spojni in tesnitveni material. Dolžina cevi podlajšana za  3% zaradi vijugastega polaganja cevovoda, rezanja,...! </t>
  </si>
  <si>
    <t>1.4.8</t>
  </si>
  <si>
    <t xml:space="preserve">Nabava in vgradnja vodovodne cevi iz polietilena visoke gostote PE100 d63 SDR 11 (za tlak pn 16 bar). V ceni postavke všteta nabava, transport, razrez, montaža, spojni in tesnitveni material. Dolžina cevi podlajšana za  3% zaradi vijugastega polaganja cevovoda, rezanja,...! </t>
  </si>
  <si>
    <t>1.4.9</t>
  </si>
  <si>
    <t xml:space="preserve">Nabava in vgradnja vodovodne cevi iz polietilena visoke gostote PE100 d75 SDR 11 (za tlak pn 16 bar). V ceni postavke všteta nabava, transport, razrez, montaža, spojni in tesnitveni material. Dolžina cevi podlajšana za  3% zaradi vijugastega polaganja cevovoda, rezanja,...! </t>
  </si>
  <si>
    <t>1.4.10</t>
  </si>
  <si>
    <t xml:space="preserve">Nabava in vgradnja vodovodne cevi iz polietilena visoke gostote PE100 d90 SDR 11 (za tlak pn 16 bar). V ceni postavke všteta nabava, transport, razrez, montaža, spojni in tesnitveni material. Dolžina cevi podlajšana za  3% zaradi vijugastega polaganja cevovoda, rezanja,...! </t>
  </si>
  <si>
    <t>VODOVODNA ARMATURA IN FAZONSKI KOSI
Vsa vodovodna armatura in fazonski kosi v nadaljevanju so tlačne stopnje pn=16 bar, razen če ni pri posamezni postavki navedeno drugače!</t>
  </si>
  <si>
    <t>1.4.11</t>
  </si>
  <si>
    <t>Univerzalna spojka dvojna, kot. npr. Multi-Joint 3007
DN 50 (46-71) DV</t>
  </si>
  <si>
    <t>1.4.12</t>
  </si>
  <si>
    <t>Univerzalna spojka dvojna, kot. npr. Multi-Joint 3007
DN 65 (63-90) DV</t>
  </si>
  <si>
    <t>1.4.13</t>
  </si>
  <si>
    <t>Univerzalna spojka dvojna, kot. npr. Multi-Joint 3007
DN 80 (84-105) DV</t>
  </si>
  <si>
    <t>1.4.14</t>
  </si>
  <si>
    <t>Univerzalna spojka enojna, kot npr. Multi-Joint 3057 
DN 50 (46-71) E</t>
  </si>
  <si>
    <t>1.4.15</t>
  </si>
  <si>
    <t>Univerzalna spojka enojna, kot npr. Multi-Joint 3057 
DN 65 (63-90) E</t>
  </si>
  <si>
    <t>1.4.16</t>
  </si>
  <si>
    <t>Univerzalna spojka enojna, kot npr. Multi-Joint 3057 
DN 80 (84-105) E</t>
  </si>
  <si>
    <t>1.4.17</t>
  </si>
  <si>
    <t>Univerzalna spojka enojna, kot npr. Multi-Joint 3057 
DN 100 (104-132) E</t>
  </si>
  <si>
    <t>1.4.18</t>
  </si>
  <si>
    <t>Vodomer DN 80, pn 10/16 bar, s suho številčnico, zamenljivim mehanizmom in impulznim dajalnikom.  Primeren tip, ki za pravilno delovanje na vtočni strani ne potrebuje ravnega dela cevi 5 x DN.</t>
  </si>
  <si>
    <t>1.4.19</t>
  </si>
  <si>
    <t>Hidrant talni DN 80, v funkciji blatnega izpusta</t>
  </si>
  <si>
    <t>1.4.20</t>
  </si>
  <si>
    <t>Hidrant nadzemni DN 80/1250 L INOX; lomni</t>
  </si>
  <si>
    <t>1.4.21</t>
  </si>
  <si>
    <t xml:space="preserve">Teleskopska vgradna garnitura za zasun EV DN 50-65, Rd=0,7 - 1,1 m </t>
  </si>
  <si>
    <t>1.4.22</t>
  </si>
  <si>
    <t xml:space="preserve">Teleskopska vgradna garnitura za zasun EV DN 65-80, Rd=0,7 - 1,1 m </t>
  </si>
  <si>
    <t>1.4.23</t>
  </si>
  <si>
    <t xml:space="preserve">Teleskopska vgradna garnitura za navrtni zasun ali cestni ventil, Rd=0,7 - 1,2 m </t>
  </si>
  <si>
    <t>1.4.24</t>
  </si>
  <si>
    <t>Avtomatski navojni PVC zračnik R 6/4"</t>
  </si>
  <si>
    <t>1.4.25</t>
  </si>
  <si>
    <t xml:space="preserve">Zasun EV F4 NL DN 50, s kolesom </t>
  </si>
  <si>
    <t>1.4.26</t>
  </si>
  <si>
    <t>Zasun EV F4 NL DN 50, za podzemno vgradnjo, z vrtlj. prirobnicami</t>
  </si>
  <si>
    <t>1.4.27</t>
  </si>
  <si>
    <t>Zasun EV F4 NL DN 50, kompenzacijski, z vrtljivimi prirobnicami in s kolesom</t>
  </si>
  <si>
    <t>1.4.28</t>
  </si>
  <si>
    <t>Zasun EV F4 DN 65, kompenzacijski, z vrtljivimi prirobnicami in s kolesom</t>
  </si>
  <si>
    <t>1.4.29</t>
  </si>
  <si>
    <t>Zasun EV F4 NL DN 80, z vrtljivimi prirobnicami in s kolesom</t>
  </si>
  <si>
    <t>1.4.30</t>
  </si>
  <si>
    <t>Zasun EV F4 NL DN 80, z vrtljivimi prirobnicami in s kolesom, PN 25 bar</t>
  </si>
  <si>
    <t>1.4.31</t>
  </si>
  <si>
    <t>Zasun EV F4 NL DN 80 za podzemno vgradnjo</t>
  </si>
  <si>
    <t>1.4.32</t>
  </si>
  <si>
    <t>Zasun EV F4 NL DN 80 za podzemno vgradnjo, z vrtlj. prirobnicami, PN 25 bar</t>
  </si>
  <si>
    <t>1.4.33</t>
  </si>
  <si>
    <t>Zasun EV F4 NL DN 80 za podzemno vgradnjo, z vrtlj. prirobnicami</t>
  </si>
  <si>
    <t>1.4.34</t>
  </si>
  <si>
    <t>Zasun EV F4 NL DN 100, s kolesom, PN 25 bar</t>
  </si>
  <si>
    <t>1.4.35</t>
  </si>
  <si>
    <t>Zasun EV F4 NL DN 100, z vrtljivimi prirobnicami in s kolesom, PN 25 bar</t>
  </si>
  <si>
    <t>1.4.36</t>
  </si>
  <si>
    <t>Navrtni zasun DN 100, FE, SAL, z vrtljivim priključnim kolenom Rp 5/4", priključni vložek iz INOX-a</t>
  </si>
  <si>
    <t>1.4.37</t>
  </si>
  <si>
    <t>Navrtni zasun DN 80, FE, SAL, z vrtljivim priključnim kolenom Rp 1", priključni vložek iz INOX-a</t>
  </si>
  <si>
    <t>1.4.38</t>
  </si>
  <si>
    <t>Navrtni zasun PVC, PE DN 90, z vrtljivim priključnim kolenom Rp 1", priključni vložek iz INOX-a</t>
  </si>
  <si>
    <t>1.4.39</t>
  </si>
  <si>
    <t>Navrtni zasun PVC, PE DN 75, z vrtljivim priključnim kolenom Rp 1", priključni vložek iz INOX-a</t>
  </si>
  <si>
    <t>1.4.40</t>
  </si>
  <si>
    <t>Navrtni zasun PVC, PE DN 63, z vrtljivim priključnim kolenom Rp 1", priključni vložek iz INOX-a</t>
  </si>
  <si>
    <t>1.4.41</t>
  </si>
  <si>
    <t>Navrtni oklep za PE d63 z navojem R 6/4", vijaki INOX</t>
  </si>
  <si>
    <t>1.4.42</t>
  </si>
  <si>
    <t>Navrtni oklep za PE d75 z navojem R 6/4", vijaki INOX</t>
  </si>
  <si>
    <t>1.4.43</t>
  </si>
  <si>
    <t>Navrtni oklep za PE d90 z navojem Rp 1", vijaki INOX</t>
  </si>
  <si>
    <t>1.4.44</t>
  </si>
  <si>
    <t>T kos NL DN 50/50, z vrtljivimi prirobnicami</t>
  </si>
  <si>
    <t>1.4.45</t>
  </si>
  <si>
    <t>T kos NL DN 65/50, z vrtljivimi prirobnicami</t>
  </si>
  <si>
    <t>1.4.46</t>
  </si>
  <si>
    <t>T kos NL DN 80/50</t>
  </si>
  <si>
    <t>1.4.47</t>
  </si>
  <si>
    <t>T kos NL DN 100/80</t>
  </si>
  <si>
    <t>1.4.48</t>
  </si>
  <si>
    <t>T kos NL DN 100/100, z vrtljivimi prirobnicami</t>
  </si>
  <si>
    <t>1.4.49</t>
  </si>
  <si>
    <t>TT-kos NL DN 50/50</t>
  </si>
  <si>
    <t>1.4.50</t>
  </si>
  <si>
    <t>FF kos NL DN 50/800</t>
  </si>
  <si>
    <t>1.4.51</t>
  </si>
  <si>
    <t>FF kos NL DN 65/800</t>
  </si>
  <si>
    <t>1.4.52</t>
  </si>
  <si>
    <t>FF kos NL DN 80/500</t>
  </si>
  <si>
    <t>1.4.53</t>
  </si>
  <si>
    <t>FF kos NL DN 80/500, PN 25 bar</t>
  </si>
  <si>
    <t>1.4.54</t>
  </si>
  <si>
    <t>FF kos NL DN 80/1000, PN 25 bar</t>
  </si>
  <si>
    <t>1.4.55</t>
  </si>
  <si>
    <t>FF kos NL DN 100/500, PN 25 bar</t>
  </si>
  <si>
    <t>1.4.56</t>
  </si>
  <si>
    <t>FF kos NL DN 100/1000, PN 25 bar</t>
  </si>
  <si>
    <t>1.4.57</t>
  </si>
  <si>
    <t>FFR NL DN 80/50</t>
  </si>
  <si>
    <t>1.4.58</t>
  </si>
  <si>
    <t>FFR NL DN 100/80, PN 25 bar</t>
  </si>
  <si>
    <t>1.4.59</t>
  </si>
  <si>
    <t>F kos NL DN 100, PN 25 bar, zaklepni spoj</t>
  </si>
  <si>
    <t>1.4.60</t>
  </si>
  <si>
    <t>F kos NL DN 80, PN 25 bar, zaklepni spoj</t>
  </si>
  <si>
    <t>1.4.61</t>
  </si>
  <si>
    <t>EU NL DN 100, PN 25 bar, zaklepni spoj</t>
  </si>
  <si>
    <t>1.4.62</t>
  </si>
  <si>
    <t>EU NL DN 80, PN 25 bar, zaklepni spoj</t>
  </si>
  <si>
    <t>1.4.63</t>
  </si>
  <si>
    <t>FFK-Q NL DN 50, z vrtljivimi prirobnicami</t>
  </si>
  <si>
    <t>1.4.64</t>
  </si>
  <si>
    <t>FFK-Q NL DN 80°, PN 25 bar, z vrtljiv. prirobnicami</t>
  </si>
  <si>
    <t>1.4.65</t>
  </si>
  <si>
    <t>FFK NL DN 80/45°,PN 25 bar, z vrtljiv. prirobnicami</t>
  </si>
  <si>
    <t>1.4.66</t>
  </si>
  <si>
    <t>MDK NL DN 100, PN 25 bar</t>
  </si>
  <si>
    <t>1.4.67</t>
  </si>
  <si>
    <t>MDK NL DN 80, PN 25 bar</t>
  </si>
  <si>
    <t>1.4.68</t>
  </si>
  <si>
    <t>MDK NL DN 65</t>
  </si>
  <si>
    <t>1.4.69</t>
  </si>
  <si>
    <t>MDK NL DN 50</t>
  </si>
  <si>
    <t>1.4.70</t>
  </si>
  <si>
    <t>MMA NL DN 100/50, PN 25 bar</t>
  </si>
  <si>
    <t>1.4.71</t>
  </si>
  <si>
    <t>MMA NL DN 100/80, PN 25 bar</t>
  </si>
  <si>
    <t>1.4.72</t>
  </si>
  <si>
    <t>MMA NL DN 80/50, PN 25 bar</t>
  </si>
  <si>
    <t>1.4.73</t>
  </si>
  <si>
    <t>MMK DN 100/11°, PN 25 bar</t>
  </si>
  <si>
    <t>1.4.74</t>
  </si>
  <si>
    <t>MMK DN 100/22°, PN 25 bar</t>
  </si>
  <si>
    <t>1.4.75</t>
  </si>
  <si>
    <t>MMK DN 100/30°, PN 25 bar</t>
  </si>
  <si>
    <t>1.4.76</t>
  </si>
  <si>
    <t>MMK DN 100/45°, PN 25 bar</t>
  </si>
  <si>
    <t>1.4.77</t>
  </si>
  <si>
    <t>MMK DN 80/11°, PN 25 bar</t>
  </si>
  <si>
    <t>1.4.78</t>
  </si>
  <si>
    <t>MMK DN 80/22°, PN 25 bar</t>
  </si>
  <si>
    <t>1.4.79</t>
  </si>
  <si>
    <t>MMK DN 80/30°, PN 25 bar</t>
  </si>
  <si>
    <t>1.4.80</t>
  </si>
  <si>
    <t>MMK DN 80/45°, PN 25 bar</t>
  </si>
  <si>
    <t>1.4.81</t>
  </si>
  <si>
    <t>N kos NL DN 80, z vrtljivimi prirobnicami</t>
  </si>
  <si>
    <t>1.4.82</t>
  </si>
  <si>
    <t>N kos NL DN 80, PN 25 bar</t>
  </si>
  <si>
    <t>1.4.83</t>
  </si>
  <si>
    <t>LTŽ cestna kapa DN 90 - z napisom VODA</t>
  </si>
  <si>
    <t>1.4.84</t>
  </si>
  <si>
    <t>LTŽ cestna kapa - ovalna, za talni hidrant, z napisom VODA</t>
  </si>
  <si>
    <t>1.4.85</t>
  </si>
  <si>
    <t xml:space="preserve">X kos NL DN 50/2" </t>
  </si>
  <si>
    <t>1.4.86</t>
  </si>
  <si>
    <t xml:space="preserve">X kos NL DN 80/2" </t>
  </si>
  <si>
    <t>1.4.87</t>
  </si>
  <si>
    <t>X kos NL DN 80, PN 25 bar</t>
  </si>
  <si>
    <t>1.4.88</t>
  </si>
  <si>
    <t>X kos NL DN 100, PN 25 bar</t>
  </si>
  <si>
    <t>1.4.89</t>
  </si>
  <si>
    <t>Alkaten T kos notranji navoj d40/5/4"</t>
  </si>
  <si>
    <t>1.4.90</t>
  </si>
  <si>
    <t>Alkaten T kos notranji navoj d50/2"</t>
  </si>
  <si>
    <t>1.4.91</t>
  </si>
  <si>
    <t>Alkaten spojka dvojna d32</t>
  </si>
  <si>
    <t>1.4.92</t>
  </si>
  <si>
    <t>Alkaten spojka dvojna d40</t>
  </si>
  <si>
    <t>1.4.93</t>
  </si>
  <si>
    <t>Alkaten spojka dvojna d50</t>
  </si>
  <si>
    <t>1.4.94</t>
  </si>
  <si>
    <t>Alkaten spojka reducirna d40-32</t>
  </si>
  <si>
    <t>1.4.95</t>
  </si>
  <si>
    <t>Alkaten spojka reducirna d50-40</t>
  </si>
  <si>
    <t>1.4.96</t>
  </si>
  <si>
    <t>Alkaten spojka reducirna d75-63</t>
  </si>
  <si>
    <t>1.4.97</t>
  </si>
  <si>
    <t>Alkaten spojka PE d40 - zunanji navoj R 5/4" iz medenine</t>
  </si>
  <si>
    <t>1.4.98</t>
  </si>
  <si>
    <t>Alkaten spojka PE d50 - zunanji navoj R 6/4" iz medenine</t>
  </si>
  <si>
    <t>1.4.99</t>
  </si>
  <si>
    <t>Alkaten spojka PE d63 - zunanji navoj R 2" iz medenine</t>
  </si>
  <si>
    <t>1.4.100</t>
  </si>
  <si>
    <t>Pocinkana tuljava R 5/4"</t>
  </si>
  <si>
    <t>1.4.101</t>
  </si>
  <si>
    <t>Pocinkana tuljava R 6/4"</t>
  </si>
  <si>
    <t>1.4.102</t>
  </si>
  <si>
    <t>Pocinkana tuljava R 2"</t>
  </si>
  <si>
    <t>1.4.103</t>
  </si>
  <si>
    <t>Pocinkan T kos R 6/4"</t>
  </si>
  <si>
    <t>1.4.104</t>
  </si>
  <si>
    <t>Pocinkan T kos R 2"</t>
  </si>
  <si>
    <t>1.4.105</t>
  </si>
  <si>
    <t>Pocinkan TT -kos R 2"</t>
  </si>
  <si>
    <t>1.4.106</t>
  </si>
  <si>
    <t>Pocinkan reducirni kos R 6/4"-5/4"</t>
  </si>
  <si>
    <t>1.4.107</t>
  </si>
  <si>
    <t>Pocinkan reducirni kos R 2"-5/4"</t>
  </si>
  <si>
    <t>1.4.108</t>
  </si>
  <si>
    <t>Pocinkan reducirni kos R 2"-6/4"</t>
  </si>
  <si>
    <t>1.4.109</t>
  </si>
  <si>
    <t>Pocinkano koleno R  2"-90°</t>
  </si>
  <si>
    <t>1.4.110</t>
  </si>
  <si>
    <t>Krogelna pipa R 3/4" - zunanji navoj</t>
  </si>
  <si>
    <t>1.4.111</t>
  </si>
  <si>
    <t>Krogelni ventil R 1" - obojestranski notranji navoj</t>
  </si>
  <si>
    <t>1.4.112</t>
  </si>
  <si>
    <t>Krogelni ventil R 6/4" -  obojestranski notranji navoj</t>
  </si>
  <si>
    <t>1.4.113</t>
  </si>
  <si>
    <t>Krogelni ventil R 2" - obojestranski notranji navoj</t>
  </si>
  <si>
    <t>1.4.114</t>
  </si>
  <si>
    <t>Stabilna C spojka, notranji navoj R 2", s pokrovčkom</t>
  </si>
  <si>
    <t>1.4.115</t>
  </si>
  <si>
    <t>Obročno tesnilo  fi 168/65</t>
  </si>
  <si>
    <t>1.4.116</t>
  </si>
  <si>
    <t>Obročno tesnilo  fi 125/65</t>
  </si>
  <si>
    <t>1.4.117</t>
  </si>
  <si>
    <t>Zadrževalni varnostno izpustni ventil DN 50, pn 16 bar, območje delovanja 1.4-14 bar</t>
  </si>
  <si>
    <t>1.4.118</t>
  </si>
  <si>
    <t>Hidravlični ventil za redukcijo tlaka DN 80, pn 16 bar, območje delovanja 2-12 bar</t>
  </si>
  <si>
    <t>1.4.119</t>
  </si>
  <si>
    <t>Navojni protipovratni ventil R 2"</t>
  </si>
  <si>
    <t>1.4.120</t>
  </si>
  <si>
    <t>Komplet nabava in postavitev označevalnih tablic cevovoda na bistvene točke cevovoda (blatniki, zračniki,…) po navodilu oz. zahtevi upravljalca vodovoda. Mesta postavitve se določijo s soglasjem posameznih lastnikov zemljišč. Število je ocenjeno.</t>
  </si>
  <si>
    <t>1.4.121</t>
  </si>
  <si>
    <t>Dobava in vgradnja obroča za preprečevanje nalaganja vodnega kamna brez energijskega napajanja, s tehnologijo vsiljenih nihanj, ki trajno spremenijo strukturo vodnega kamna. Primeren tip, kot npr. MERUS obroč, z nastavljivo vrednostjo nihanj;</t>
  </si>
  <si>
    <t>1.4.121A</t>
  </si>
  <si>
    <t>Obroč 2'' HCI  (za namestitev v vodovodni jašek)</t>
  </si>
  <si>
    <t>1.4.121B</t>
  </si>
  <si>
    <t>Obroč 4'' HCI  (za namestitev v vodovodni jašek)</t>
  </si>
  <si>
    <t>1.4.122</t>
  </si>
  <si>
    <t>Dobava in montaža po meri izdelanega prehodnega 
kosa FF DN 80/1000 mm, iz nerjavečega jekla INOX 
AISI 304, za prehod skozi AB steno vodohrana, v sestavi:</t>
  </si>
  <si>
    <t>1.4.122A</t>
  </si>
  <si>
    <t>Cev okrogla fi 114,3 x 2 mm, pn 16 bar, EN 10217-7</t>
  </si>
  <si>
    <t>1.4.122B</t>
  </si>
  <si>
    <t>Prirobnica varilna ravna DN 100, pn 16 bar, DIN 2576</t>
  </si>
  <si>
    <t>1.4.123</t>
  </si>
  <si>
    <t>Mehanski ventil za redukcijo tlaka za vgradnjo v jašek 
Rp 3/4"</t>
  </si>
  <si>
    <t>1.4.124</t>
  </si>
  <si>
    <t>Mehanski ventil za redukcijo tlaka za vgradnjo v jašek 
DN 50</t>
  </si>
  <si>
    <t>1.4.125</t>
  </si>
  <si>
    <t>Mehanski ventil za redukcijo tlaka za vgradnjo v jašek 
DN 80</t>
  </si>
  <si>
    <t>1.4.126</t>
  </si>
  <si>
    <t>Navojni lovilec nesnage Rp 3/4"</t>
  </si>
  <si>
    <t>1.4.127</t>
  </si>
  <si>
    <t>Navojni lovilec nesnage DN 50</t>
  </si>
  <si>
    <t>OPREMA ZA MONITORING KVALITETE VODE - MERILNIK REZIDUALNEGA KLORA</t>
  </si>
  <si>
    <t>1.4.128</t>
  </si>
  <si>
    <t>Merilnik rezidualnega klora za vgradnjo v vodovodni jašek, v kompletu z vsemi zapornimi elementi, protipovratnim ventilom, montažnim in tesnilnim materialom in izdelavo iztoka v bližnjo kanalizacijsko cev oz. jašek.</t>
  </si>
  <si>
    <t>LESTVE ZA VSTOP V VODOVODNI JAŠEK</t>
  </si>
  <si>
    <t>1.4.129</t>
  </si>
  <si>
    <t>Lestev za vstop v podzemni vodov. jašek, narejena iz nerjavečega jekla, pravokotnega profila 40x20 mm, z varnostnim izvlečnim vstopnim elementom;
- lestev iz nerjavečega jekla, material: 1.4301;
- nosilni profil: zaprto oblikovana cev, profil 40 x 20 mm;
- pohodne prečke: protizdrsno perforirani U profil 30x30 mm, razdalja med pohodnimi prečkami: 280 mm;
- svetla širina lestve/dolžina pohodne prečke: 400 mm,
- dolžina lestve se izmeri po izdelavi jaška; vključno s  
stenskimi nosilci dolžine 150 mm (oddaljenost od  
stene);
- lestev mora biti izdelana in testirana v skladu s EN   
14396:2004
- izvlečni element iz nerjavečega jekla, material 1.4301, sestavljen iz pravokotne puše 50 x 50 mm, z
vsaj tremi pritrditvenimi točkami in cevi fi 44 mm, 
dolžine 1,6 m z zaklepanjem v utor puše s spodnje 
strani. Izvlečni element mora biti izdelan in testiran
v skladu z DIN EN 19572:2008.</t>
  </si>
  <si>
    <t>1.4.130</t>
  </si>
  <si>
    <t>Dobava in montaža obročnega tesnila  za zatesnitev odprtine med prehodnim kosom (FF) in izvrtano odprtino v vodovodni AB jašek ali vodooskrbni objekt (ČR, VH ipd.).</t>
  </si>
  <si>
    <t>1.4.130A</t>
  </si>
  <si>
    <t>Obročno tesnilo fi 250/100</t>
  </si>
  <si>
    <t>1.4.130B</t>
  </si>
  <si>
    <t>Obročno tesnilo fi 250/80</t>
  </si>
  <si>
    <t>1.4.131</t>
  </si>
  <si>
    <t>Strojno-inštalacijska dela za izvedbo odcepov za prevezave hišnih priključkov na nove cevovode za pitno vodo. Komplet vsebuje:</t>
  </si>
  <si>
    <t>- vodovodna cev PE 100 d32, pn 10 bar</t>
  </si>
  <si>
    <t>- alkaten spojka dvojna PE d32</t>
  </si>
  <si>
    <t>- navrtni zasun za cev PE d90 z vrtljivim priključnim kolenom R 1", priključni vložek iz INOX-a</t>
  </si>
  <si>
    <t>- teleskopska vgradna garnitura za navrtni zasun, podaljšana in prilagojena globini vgradnje, 
Rd = 0,7 - 1,2 m</t>
  </si>
  <si>
    <t>- LTŽ cestna kapa DN90, z napisom VODA</t>
  </si>
  <si>
    <t>skupaj 1.4: Strojne instalacije</t>
  </si>
  <si>
    <t>Ostalo k strojnim instalacijam</t>
  </si>
  <si>
    <t>1.5.1</t>
  </si>
  <si>
    <t>Tlačni preizkus cevovodov za pitno vodo po veljavnih standardih za posamezne vrste cevovoda, po navodilih proizvajalca in zahtevah nadzornega organa.
Profil cevi od DN 40 do vključno DN 100.</t>
  </si>
  <si>
    <t>1.5.2</t>
  </si>
  <si>
    <t>Dezinfekcija in izpiranje cevovodov za pitno vodo po izvršeni tlačni probi in dokončni montaži.
Profil cevi od DN 40 do vključno DN 100.</t>
  </si>
  <si>
    <t>1.5.3</t>
  </si>
  <si>
    <t>Izvedba prevezave novozgrajenega cevovoda na obstoječe vode. Upoštevati zapranje in odpiranje vode, obveščanje o zapori, odzračevanje, ... V kompletu z vsem potrebnim materialom.</t>
  </si>
  <si>
    <t>1.5.4</t>
  </si>
  <si>
    <t>skupaj 1.5: Ostalo k strojnim instalacijam</t>
  </si>
  <si>
    <t>Vodovod Križe-Pečice-Šapole; etapa 1</t>
  </si>
  <si>
    <t>2. RAZTEŽILNIK PEČICE-SR.</t>
  </si>
  <si>
    <t>2.1</t>
  </si>
  <si>
    <t>2.2</t>
  </si>
  <si>
    <t>2.3</t>
  </si>
  <si>
    <t>2.4</t>
  </si>
  <si>
    <t>2.5</t>
  </si>
  <si>
    <t>2.6</t>
  </si>
  <si>
    <t>ELEKTRO PRIKLJUČEK</t>
  </si>
  <si>
    <t>2.7</t>
  </si>
  <si>
    <t>ELEKTRO INŠTALACIJE IN TELEMETRIJA SKUPAJ</t>
  </si>
  <si>
    <t>- Za gradbiščno deponijo poskrbi izvajalec del sam. Pojem "z odlaganjem" zajema vse  prevoze, prenose, nakladanja in razkladanja od gradbišča do gradbiščne deponije.</t>
  </si>
  <si>
    <t>- V projektantskem popisu del so v zemeljskih delih izkopi jarkov ločeni po globinah od 0-2m, 2-4m in 
4-6m. Pri tem so količine izkopov in izvedba mišljeni tako, da pomeni navedba območja globine le del izkopa v tem ombočju globine v določenem profilu kanala. Če je na primer globina jarka v nekem profilu 2,4m, se izkop kalkulira ločeno za območje globine od 0m do 2m in ločeno za območje globine od 2m do 4m.</t>
  </si>
  <si>
    <t>- Prikazane količine v popisih so v raščenem ali vgrajenem stanju. Pri vseh izkopih in zasipih, nasipih in 
odvozih materiala je potrebno faktor razrahljivosti upoštevati v ceni/enoto. Vsa utrjevanja dna izkopa, 
tampona, nasutij in zasipov je potrebno izvajati do predpisane zbitosti v skladu z načrtom gradbenih 
konstrukcij in geotehničnim poročilom ali po navodilih projektanta. V ceno je potrebno vkalkulirati izdelavo poročila o opravljanih meritvah zasipov v kolikor je to potrebno. Odpadni material se deponira na deponije, ki imajo ustrezna upravna dovoljenja.</t>
  </si>
  <si>
    <t>- Vgrajeni material mora ustrezati veljavnim normativom in predpisanim standardom ter ustrezati kvaliteti 
določeni z veljavno zakonodajo ter projektom. Ponudnik to dokaže s predložitvijo izjav o lastnostnih in 
ustreznih certifikatov pred vgrajevanjem, pridobitev teh listin mora biti vkalkulirana v cenah po enoti.</t>
  </si>
  <si>
    <t>- Pri vseh postavkah v popisih del so mišljeni tudi vsi potrebni transporti, dobava vseh materialov in vse 
ostale potrebne storitve, ki so potrebne za realizacijo postavke, razen če ni v sami postavki natančno 
drugače navedeno.</t>
  </si>
  <si>
    <t xml:space="preserve">- Zasip se izvaja do obstoječe nivelete asfalta zaradi zaščite armatur in jaškov ter prevoznosti gradbišča. 
Po obnovi vseh vodovodnih priključkov se pristopi k odkopu začasnega zasipa, polaganju robnikov, 
izvedbi tamponskega sloja, vgradnji cestnih kap na ustrezno višino in asfaltiranju. </t>
  </si>
  <si>
    <t>- Za zasip jarka se delno uporabi ustrezen prodni material od izkopa, ki se ga ob izkopu odpelje na 
začasno deponijo, delno pa nov kamnolomski material. Ponovno gradnjo z vpisom v gradbeni dnevnik 
odobri geomehanik.</t>
  </si>
  <si>
    <t>- V sklopu varnostnega načrta je upoštevana ureditev delovnega platoja (kot npr. postavitev ograje, table, 
kontejnerjev...).</t>
  </si>
  <si>
    <t>- Izvajalec del je dolžan pred pričetkom gradnje vzpostaviti kontakt z vsakokratnim lastnikom posameznih parcel in ga obvestiti o nameri zakoličbe objekta.</t>
  </si>
  <si>
    <t>- Geomehanske raziskave trase niso bile izvedene. V popisu del so zajeti stroški za geomehansko 
spremljavo del.</t>
  </si>
  <si>
    <t>- V ceni posameznih postavk so zajeti transporti in prenosi, vsa pomožna dela, ki spadajo k vsaki 
posamezni postavki.</t>
  </si>
  <si>
    <t>EUR/enoto</t>
  </si>
  <si>
    <t>2.1.1</t>
  </si>
  <si>
    <t>Zakoličba objekta, trase izpustnega kanala in trase el. kablovodov z izdelavo geodetskega zapisnika o zakoličbi.</t>
  </si>
  <si>
    <t>2.1.2</t>
  </si>
  <si>
    <t>Zavarovanje zakoličene osi.</t>
  </si>
  <si>
    <t>2.1.3</t>
  </si>
  <si>
    <t>Preverba podatkov, detekcija, odkrivanje in zakoličevanje vseh obstoječih infrastrukturnih vodov, ki tangirajo gradnjo (elektrika, telefon, javna razsvetljava, kabelska,...).</t>
  </si>
  <si>
    <t>elektrika  (zakoličba, nadzor med izvedbo)</t>
  </si>
  <si>
    <t>telefon, optika</t>
  </si>
  <si>
    <t>2.1.4</t>
  </si>
  <si>
    <t xml:space="preserve">Priprava gradbišča: Ureditev, označitev in zavarovanje gradbišča (panelna ograja), odstranitev eventualnih ovir, prometnih znakov in ureditev delovnih platojev. Po končanih delih gradbišče pospraviti in vzpostaviti prvotno stanje. </t>
  </si>
  <si>
    <t>2.1.5</t>
  </si>
  <si>
    <t>Izdelava in postavitev gradbenih profilov</t>
  </si>
  <si>
    <t>SKUPAJ 2.1: PRIPRAVLJALNA DELA</t>
  </si>
  <si>
    <t>Vsa izkopna dela in transporti izkopnih materialov se obračunajo po prostornini zemljine v raščenem stanju. Vsa zasipna dela se obračunajo po prostornini zemljine v vgrajenem stanju. Izračun količin na podlagi profilov, posnetih pred in po izkopih. Geomehanska spremljava in nadzor je vključen v ceno izkopa.</t>
  </si>
  <si>
    <t>ZEMELJSKA DELA - RAZTEŽILNIK</t>
  </si>
  <si>
    <t>2.2.1</t>
  </si>
  <si>
    <t>Izkop zemlje z bagri s kolesi z močjo do 75 kW, v zemljišču 3. do 4. ktg., globina izkopa gardbene jame do 4,00 m', s sprotnim nakladanjem na kamion v normalnih pogojih dela. Prevoz na začasno bližnjo deponijo. Izkop za objekt se izvede skladno s predpisi o varstvu pri delu - naklonski kot gradbene jame določi geomehanik.</t>
  </si>
  <si>
    <t>2.2.2</t>
  </si>
  <si>
    <t>Izkop zemlje z bagri s kolesi z močjo do 75 kW, v zemljišču 5. ktg., po potrebi pikiranje, globina izkopa gardbene jame do 3,00m', s sprotnim nakladanjem na kamion v normalnih pogojih dela. Izkop za objekt se izvede skladno s predpisi o varstvu pri delu - naklonski kot gradbene jame določi geomehanik.</t>
  </si>
  <si>
    <t>2.2.3</t>
  </si>
  <si>
    <t>Ročno planiranje dna gradbene jame s točnostjo ± 3 cm vključno z jarkom izpustnega kanala, po predvidenem nagibu</t>
  </si>
  <si>
    <t>2.2.4</t>
  </si>
  <si>
    <t>Pridobivanje, dovoz in strojna vgradnja (valjanje in nabijanje) peščene posteljice pod objektom do zbitosti 50 MPa in peščene posteljice 20 cm pod izpustnim kanalom.</t>
  </si>
  <si>
    <t>2.2.5</t>
  </si>
  <si>
    <t>Vgrajevanje nasipa vodohrana v plasteh po 30 cm v projektnih nagibih (1:1), z ročnim razprostiranjem,
komprimiranjem, ter grobo izravnavo brežin v predvidenem nagibu, z ponovnim nalaganjem izkopanega materiala 3. in 4. ktg na kamion ter vrnitev na gradbišče VH (material iz poz. 2.2.1.)</t>
  </si>
  <si>
    <t>2.2.6</t>
  </si>
  <si>
    <t>Odvoz odvečnega izkopanega materiala na trajno deponijo oddaljeno do 6 km. Deponijo zagotovi izvajalec sam  (material iz poz. 2.2.2.)</t>
  </si>
  <si>
    <t>2.2.7</t>
  </si>
  <si>
    <t>Dobava, prevoz, razstiranje humusa na okoliški teren v območju, kjer je nastal vpliv zaradi gradnje objekta.</t>
  </si>
  <si>
    <t>2.2.8</t>
  </si>
  <si>
    <t>Humusiranje okolice objekta z zatravitvijo in stabiliziranjem  brežin po potrebi (biotorkret); površina cca 10 x 10 m'</t>
  </si>
  <si>
    <t>2.2.9</t>
  </si>
  <si>
    <t>Dobava in vgradnja PE rebrastih kanalizacijskih cevi
DN 250 mm na peščeno posteljico (izpustni kanal).</t>
  </si>
  <si>
    <t>ZEMELJSKA DELA ZA UREDITEV DOSTOPNE CESTE</t>
  </si>
  <si>
    <t>2.2.10</t>
  </si>
  <si>
    <t>Strojni odkop v terenu 3. do 4. ktg. z odvozom na začasno deponijo.</t>
  </si>
  <si>
    <r>
      <t>m</t>
    </r>
    <r>
      <rPr>
        <vertAlign val="superscript"/>
        <sz val="10"/>
        <color theme="1"/>
        <rFont val="Arial"/>
        <family val="2"/>
        <charset val="238"/>
      </rPr>
      <t>3</t>
    </r>
  </si>
  <si>
    <t>2.2.11</t>
  </si>
  <si>
    <t>Dobava in vgraditev kamnolomskega materiala debeline 50 cm z utrjevanjem na 80 MPa.</t>
  </si>
  <si>
    <t>2.2.12</t>
  </si>
  <si>
    <t>Dobava in vgraditev tampona povprečne debeline 10 cm z uvaljanjem na 80 MPa.</t>
  </si>
  <si>
    <t>BETONSKA, ARMIRANO BETONSKA IN ZIDARSKA DELA</t>
  </si>
  <si>
    <t>2.2.13</t>
  </si>
  <si>
    <t>Statična sanacija tal - dodatno utrjevanje temeljnih tal po potrebi določi geomehanik. Izdelava, dobava in vgrajevanje betona C8/10 v nearmirane konstrukcije (podložni beton za statično sanacijo tal v skupnem sloju debeline 20 cm pod objektom ter še 10 cm na vsako stran objekta) s vsemi pomožnimi deli, prenosi in transporti, beton preseka 1 m3/m2-m1. Obračun po dejanskih stroških.</t>
  </si>
  <si>
    <t>2.2.14</t>
  </si>
  <si>
    <t>Dobava in vgradnja valjanca za tokovno zaščito po obodu temeljne plošče.</t>
  </si>
  <si>
    <t>2.2.15</t>
  </si>
  <si>
    <t>Dobava in vgrajevanje podložnega betona C8/C10 v deb. 10 cm pred betoniranjem objekta.</t>
  </si>
  <si>
    <t>2.2.16</t>
  </si>
  <si>
    <t>Izdelava, dobava in vgrajevanje betona C30/37 v armirane konstrukcije v debelini 20 cm s vsemi pomožnimi deli, vibriranjem, prenosi in transporti, beton preseka 0,20 m3/m2-m1.</t>
  </si>
  <si>
    <t>- drenažni kanal</t>
  </si>
  <si>
    <t>- izpustni kanal</t>
  </si>
  <si>
    <t>- temeljna plošča</t>
  </si>
  <si>
    <t>- stene objekta</t>
  </si>
  <si>
    <t>- krovna plošča</t>
  </si>
  <si>
    <t>2.2.17</t>
  </si>
  <si>
    <t>Dobava, transport, dvig s tovornim dvigalom in vgradnja prefabricirane betonske vodne komore z vgrajenimi fazonskimi kosi iz nerjavečega jekla po strojnem načrtu. Dimenzije posode z dnom fi 2150/2390, H=1850mm, dno 150mm z naklonino proti izpustni cevi, zgornji del komore kot cevni betonski spoj, s tesnilom in betonsko cevjo - podaljškom istega premera in višine 1,00m', z izrezom za vstop v vodno komoro po načrtu - izrez se izvede po montaži. Všteta je izdelava sider za transport z obešali. Armirano po armaturnem načrtu, kvaliteta materiala C30/37 30 z dodatkom Xypex za povečanje vodotesnosti.</t>
  </si>
  <si>
    <t>2.2.18</t>
  </si>
  <si>
    <t>Nabava in vgradnja tesnilnih  trakov - neskončna pločevina debelina 1mm širina 250mm na stiku talne plošče in sten objekta ter krovne plošče z vertikalnimi stenami. Izbiro materiala pred vgradnjo potrdi nadzorni organ.</t>
  </si>
  <si>
    <t>2.2.19</t>
  </si>
  <si>
    <t>Dobava, ravnanje, rezanje, krivljenje, podlaganje in vezanje armature z vsemi pomožnimi deli, prenosi in transporti. Všteta je izdelava sider med prefabricirano betonsko komoro in betoniranimi stenami objekta.</t>
  </si>
  <si>
    <t>- kg rebraste mreže</t>
  </si>
  <si>
    <t>kg</t>
  </si>
  <si>
    <t>- kg rebraste palice</t>
  </si>
  <si>
    <t>2.2.20</t>
  </si>
  <si>
    <t>Izdelava in betoniranje naklonskega betona po projektu, z zaglajevanjem do črnega sijaja, z dodatkom suhe  mešanice fine cementne malte v razmerju 1:2, v vodni celici in armaturni celici, povprečne debeline 8cm.</t>
  </si>
  <si>
    <t>2.2.21</t>
  </si>
  <si>
    <t>Dobava in vgradnja dveh zaščitnih cevi kot npr PVC-UK fi 110mm po 5m', speljana iz temeljne plošče objekta v raščen teren, za morebitno kasnejšo vgradnjo instalacije.</t>
  </si>
  <si>
    <t>m'</t>
  </si>
  <si>
    <t>2.2.22</t>
  </si>
  <si>
    <t>Notranja obloga krovne plošče in sprednje stene armaturne celice (lepljenje in sidranje) ter krovne plošče vodne celice s kombi ploščami 5 cm, prekitano s s cementno armirano malto (hidrozan + rabitz armaturna mrežica, vogalniki ipd)</t>
  </si>
  <si>
    <t>2.2.23</t>
  </si>
  <si>
    <t>Hidroizolacija notranjih sten in tal, ki so v stiku z vodo z vodonepropustnimi premazi (hidrozan ali podobno) z obdelavo kotnih stikov ipd (atest za prehrambeno industrijo), čiščenje površin, osnovni premaz (grundiranje), finalni premaz (kot npr. hidrozan).</t>
  </si>
  <si>
    <t>2.2.24</t>
  </si>
  <si>
    <t>Pleskanje notranjih sten in plošč armaturne komore ter stropne plošče vodne komore RTŽ z vodoobstojnim premazom v beli barvi: čiščenje površin, grundiranje, finalni oplesk</t>
  </si>
  <si>
    <t>2.2.25</t>
  </si>
  <si>
    <t>Izdelava izpustno prezračevalne glave po detajlu:
- temelj objekta 0,8 x 0,8
- betonska cev BC fi 60 z izrezom za prezračevalno odprtino in odprtino za izpust/vgradnjo fazonskega kosa in žabjega poklopca
- betonski pokrov prezračevalne glave
izkop, zasip, …</t>
  </si>
  <si>
    <t>HIDROIZOLACIJA, ZAŠČITA HI, DRENAŽA</t>
  </si>
  <si>
    <t>2.2.26</t>
  </si>
  <si>
    <t>Čiščenje in premaz dela zasutega objekta z zunanje strani zunanjih betonskih sten: sten in tal, z vodo z vodonepropustnimi premazi - npr. Hidrozan, pred nanosom hidroizolacije, za izravnavo (poraba cca 3.5 kg/m3)</t>
  </si>
  <si>
    <t>2.2.27</t>
  </si>
  <si>
    <t>Enojni premaz z hidroizolacijsko maso kot npr IBITOL. Premaže se tudi drenažna mulda.</t>
  </si>
  <si>
    <t>2.2.28</t>
  </si>
  <si>
    <t>Izdelava zidne hidroizolacije - bitumizirani varilni trak kot npr IZOTEKT V4 s preklopi 10 cm, varjenje stikov, dobava materiala, vsa pomožna dela, prenosi in transporti (izolacija vertikalnih sten in krovme plošče + 5cm prekritje). Izvede se prekritje drenažne mulde do ene polovice mulde.</t>
  </si>
  <si>
    <t>2.2.29</t>
  </si>
  <si>
    <t>Polaganje mikrotkanine širine 2m' z gostoto ro ≥ 0.3 kg/m2 kot ločilno plast med drenažnim zasutjem drenažne cevi in raščenim terenom, za prekritje.</t>
  </si>
  <si>
    <t>2.2.30</t>
  </si>
  <si>
    <t>Izdelava stavbne drenaže iz rumene PVC cevi Ø100 mm, polaganje na žlebasto betonsko muldo, z vsemi pomožnimi deli in prenosi.</t>
  </si>
  <si>
    <t>2.2.31</t>
  </si>
  <si>
    <t>Oblaganje - lepljenje s ploščami iz vodoodpornega stirodura debeline 6 cm kot npr. FIBRAN XPS 300; dobava materiala, vsa ponožna dela, prenosi in transporti (zunanji vkopani zidovi ter stropna plošča)</t>
  </si>
  <si>
    <t>2.2.32</t>
  </si>
  <si>
    <t>Polaganje PVC črne folije z žepki za zaščito hidroizolacije pred gramozom</t>
  </si>
  <si>
    <t>2.2.33</t>
  </si>
  <si>
    <t>Drenažno zasutje za vkopanimi zidovi objekta z rečnim prodcem granulacije 16 - 32 mm, v sloju širine mulde cca 0,5m'; poraba 0,5m3/m1, z vsemi pomožnimi deli in prenosi.</t>
  </si>
  <si>
    <t>2.2.34</t>
  </si>
  <si>
    <t>Nasip 10 cm nad hidroizolacijo krovne plošče po
projektu (material 4 - 8 mm rizla)</t>
  </si>
  <si>
    <t>TESARSKA DELA</t>
  </si>
  <si>
    <t>2.2.35</t>
  </si>
  <si>
    <t>Vertikalni opaž okoli temeljne plošče črpališča, s prenosom materiala do mesta vgraditve, opaženjem in razopaženjem, čiščenjem opaža in vsemi pomožnimi deli in prenosi. Kvadratura je računana enostransko.</t>
  </si>
  <si>
    <t>2.2.36</t>
  </si>
  <si>
    <t>Opaž vertikalnih betonskih sten črpališča s podpiranjem do 3,0 m višine, s prenosom materiala do mesta vgraditve, opaženjem in razopaženjem, čiščenjem lesa in vsemi pomožnimi deli in prenosi. Kvadratura je računana enostransko. Všteto je opaženje izpustnega kanala.</t>
  </si>
  <si>
    <t>2.2.37</t>
  </si>
  <si>
    <t xml:space="preserve">Opaž horizontalne krovne plošče črpališča s podpiranjem do 3.0 m višine s prenosom materiala do mesta vgraditve, opaženjem in razopaženjem, čiščenjem lesa in vsemi pomožnimi deli in prenosi. Kvadratura je računana enostransko. </t>
  </si>
  <si>
    <t>OSTALO</t>
  </si>
  <si>
    <t>2.2.38</t>
  </si>
  <si>
    <t>Izpiranje vodnih celic z vodo, ki jo zagotovi izvajalec sam in dezinfekcija s strani pooblaščene institucije, vključno s predajo zapisnika o dezinfekciji, ki je sestavni dokument na tehničnem pregledu objekta</t>
  </si>
  <si>
    <t>2.2.39</t>
  </si>
  <si>
    <t>SKUPAJ 2.2: GRADBENO ZEMELJSKA DELA</t>
  </si>
  <si>
    <t>2.3.1</t>
  </si>
  <si>
    <t>Izdelava fasade zunanjega vidnega dela objekta - armaturne celice, s stropom nadstreška: lepljenje toplotno izolacijskih plošč stirodur 10 cm, polaganje vogalnikov, armaturne mrežice, dvoslojno kitanje, zaključni premaz.</t>
  </si>
  <si>
    <t>2.3.2</t>
  </si>
  <si>
    <t>Vrata INOX zunanje mere okvirja 2100/900, izolirana proti kondenzu, z zračno rešetko 325/225 pri tleh, z mrežico proti vstopu mrčesa in protidežno zaporo; dobava in vgradnja.</t>
  </si>
  <si>
    <t>2.3.3</t>
  </si>
  <si>
    <t>Izdelava in montaža zračnika fi 250/L=1500, INOX AISI 304 s kapo, podbetonirana, sidrana na objekt, z izpustom kondenza, opremljena z mrežo proti mrčesu na izpustu in zgoraj z obrobno perforirano INOX pločevino za prezračevanje.</t>
  </si>
  <si>
    <t>2.3.4</t>
  </si>
  <si>
    <t>Izdelava in montaža INOX AISI 304 lestev iz cevi 
DN 40 ter zaščitne ograje z vrtljivimi vrati po projektu.</t>
  </si>
  <si>
    <t>2.3.5</t>
  </si>
  <si>
    <t>Dobava in vgradnja INOX strgalne rešetke za čiščenje čevljev pred vhodom v objekt</t>
  </si>
  <si>
    <t>2.3.6</t>
  </si>
  <si>
    <t>Stopnice v objekt iz vroče valjane solza pločevine debeline 5 mm, vroče cinkane; izdelava, transport, vroče cinkanje in vgradnja na pozicijo, s sidranjem z betonskimi vložki M10 x 90. Izdelava skladno z načrtom stopnic v projektni dokumentaciji.</t>
  </si>
  <si>
    <t>2.3.7</t>
  </si>
  <si>
    <t>Izdelava in montaža okvirja in pohodne rešetke nad izpustnim kanalom v armaturni celici: 
- okvir iz INOX AISI 304 kotnika 50x50x4 mm s pracni - 6 kom;
- zunanja dimenzija okvirja 2000x350 mm; v ceno všteta vgradnja ob betoniranju;
-pohodna rešetka iz ploščatega INOX AISI 304 iz treh enakih rešetk dimenzij: 660 x 290 mm iz ploščatega kosa 5/45 mm.</t>
  </si>
  <si>
    <t>2.3.8</t>
  </si>
  <si>
    <t>Izdelava ter sidranje (po potrebi lepljenje) pritrdill
in obešal iz INOX AISI 304 za instalacijo v plošče ali stene objekta</t>
  </si>
  <si>
    <t>2.3.9</t>
  </si>
  <si>
    <t>Dobava in polaganje keramičnih ploščic srednje kvalitete v prostoru, vključno s talno obrobo 7,5 cm, izravnavo tal v padcu proti izlivu, fugiranje.</t>
  </si>
  <si>
    <t>2.3.10</t>
  </si>
  <si>
    <t xml:space="preserve">Dobava in polaganje betonskih tlakovcev okoli objekta v pusti beton, debeline 10 cm </t>
  </si>
  <si>
    <r>
      <t>m</t>
    </r>
    <r>
      <rPr>
        <vertAlign val="superscript"/>
        <sz val="10"/>
        <color theme="1"/>
        <rFont val="Arial"/>
        <family val="2"/>
        <charset val="238"/>
      </rPr>
      <t>2</t>
    </r>
  </si>
  <si>
    <t>2.3.11</t>
  </si>
  <si>
    <t>Izdelava in po vgradnji sanacija prebojev zaradi prehodov instalacij skozi stene ali talno ploščo objekta (vodovodne cevi, izpust, zaščitni električni kabel, zračniki)</t>
  </si>
  <si>
    <t>2.3.12</t>
  </si>
  <si>
    <t>Komplet izdelava podpornega zidu pri vhodu v objekt iz naravnega kamna dimenzij D&gt;30cm, s stabilizacijo s pustim betonom, podbetoniranje, ureditev drenaža - odvodnjavanja za zidom</t>
  </si>
  <si>
    <t>2.3.13</t>
  </si>
  <si>
    <t>Izdelava obrobe nad nadstreškom vhoda iz krovske  pločevine rjave barve, Širina z odkapom, zaščito HI in fasado cca 110cm.</t>
  </si>
  <si>
    <t>2.3.14</t>
  </si>
  <si>
    <t>Izdelava obrobe nad opornim zidom na vrhu objekta iz krovske  pločevine rjave barve, Širina z odkapom, zaščito HI in fasado cca 80 cm.</t>
  </si>
  <si>
    <t>2.3.15</t>
  </si>
  <si>
    <t>2.3.16</t>
  </si>
  <si>
    <t>Bencinski oz. dieselski agregat za proizvodnjo el. energije ob izvedbi gradbenih del na objektu.</t>
  </si>
  <si>
    <t>2.3.17</t>
  </si>
  <si>
    <t>SKUPAJ 2.3: OSTALO H GRADBENIM DELOM</t>
  </si>
  <si>
    <t>- Vse naprave in elementi v popisu materiala in del so navedeni kot primer (kot npr.). S privolitvijo investitorja se lahko vse naprave nadomesti z ustreznimi.</t>
  </si>
  <si>
    <t>- Vse naprave in elemente se mora dobaviti z vsemi ustreznimi certifikati, atesti, garancijami, navodili za obratovanje, vzdrževanje, posluževanje in servisiranje ter funkcionalno shemo izvedenega stanja.</t>
  </si>
  <si>
    <t>- Pri vseh napravah je potrebno upoštevati stroške vseh preizkusov, zagona, meritev in nastavitev obratovalnih količin vključno s pridobitvijo ustreznih certifikatov s strani pooblaščenih institucij.</t>
  </si>
  <si>
    <t>- Pri izvedbi je potrebno upoštevati stroške vseh pripravljalnih in zaključnih del (vključno z usklajevanjem z ostalimi izvajalci na objektu) ter vse transportne, zavarovalne in ostale splošne stroške.</t>
  </si>
  <si>
    <t>- V ceni vsake posamezne postavke je zajeta nabava, prenosi in transporti, pripravljalna dela, zarisovanje, montaža, tlačni preizkus, pomožna ter zaključna dela, regulacija, pleskanje in antikorozijska zaščita vseh nezaščitenih fazonov in armatur, ves drobni montažni, obešalni in pritrdilni material ter tesnila, preizkusno obratovanje, zagon, transportni in malipunativni stroški.</t>
  </si>
  <si>
    <t>Armatura - univerzalne spojke</t>
  </si>
  <si>
    <t>Zahteve za univerzalne spojke:
- telo spojke in pritezna prirobnica sta izdelana iz nodlarne litine GGG
- vse enojne spojke imajo prirobnico po standardu EN 545 PN10 bar
- spojke morajo pri montaži omogočati lom na posameznem obojčnem spoju vsaj do 6° 
- epoksi zaščita min. 250 mikronov
- sidra so izdelana iz nerjavečega jekla in morajo omogočati 100% sidranje pri zgoraj navedenih parametrih na vseh vrstah cevi
- konstrukcija sider mora omogočati enostavno odstranitev le teh, v primeru potrebe po fleksibilnem spoju
- ista spojka z istimi sidrnimi elementi se lahko ponovno uporabi vsaj 6-krat (npr.: pri tlačnih preizkusih)
- spojke morajo biti s higienskimi čepi, s čimer se doseže večja zaščita notranjosti spojke do vgradnje
- spojka se z nespremenjenimi karakteristikami lahko uporablja tudi za nadzemno vgradnjo.</t>
  </si>
  <si>
    <t>2.4.1</t>
  </si>
  <si>
    <t>Visokotlačna spojka enojna MJ 3057 DN 50 (46 - 71) E, PN 16 bar</t>
  </si>
  <si>
    <t>2.4.2</t>
  </si>
  <si>
    <t>Visokotlačna spojka enojna MJ 3057 DN 65 (63 - 90) E, PN 16 bar</t>
  </si>
  <si>
    <t>2.4.3</t>
  </si>
  <si>
    <t>Visokotlačna spojka enojna MJ 3057 DN 80 (84 -105) E, PN 16 bar</t>
  </si>
  <si>
    <t>Armatura - zasuni</t>
  </si>
  <si>
    <t>Zahteve za zasune:
Ploščati EV zasun v kratke vgradne dolžine F4, s karakteristikami:
- polno vodenje klina v vodilu z drsno prevleko in teflonsko vležajenje vretena, s katerim se dosegajo min. 50% manjši momenti odpiranja od zahtev standarda EN 1074-2
- trojno tesnjenje vretena + zaščitni obroč pred vstopom nesnage
- možnost menjave tesnilnega paketa pod pritiskom in brez posegov v vodovodno instalacijo
- možnost naknadne nadgradnje z el. motornim pogonom brez posega v konstrukcijo zasuna (z adapterjem) 
- označba na zasunih za bakteriološko neoporečnost po DVGW-W270
- epoksi zaščita min. 250mikronov
- vreteno in vsi vijaki  valjani iz nerjavečega jekla</t>
  </si>
  <si>
    <t>2.4.4</t>
  </si>
  <si>
    <t>EV ZASUN F4 DN 50, PN 16 bar, S KOLESOM</t>
  </si>
  <si>
    <t>2.4.5</t>
  </si>
  <si>
    <t>EV ZASUN F4 DN 80, PN 16 bar, S KOLESOM</t>
  </si>
  <si>
    <t>2.4.6</t>
  </si>
  <si>
    <t>KROGELNI VENTIL 1 1/2" s polnim prostim prehodom, notranji navojni spoj</t>
  </si>
  <si>
    <t>Armatura - ventili za redukcijo tlaka</t>
  </si>
  <si>
    <t>2.4.7</t>
  </si>
  <si>
    <t>MEHANSKI REDUCIRNI VENTIL DN 50, prirobnični spoj</t>
  </si>
  <si>
    <t>2.4.8</t>
  </si>
  <si>
    <t>REDUCIRNI VENTIL 6/4"+HOL. BRAUKMAN</t>
  </si>
  <si>
    <t>2.4.9</t>
  </si>
  <si>
    <t>PRIROBNIČNI MEHANSKI VODOMER MADD. DN 50 WMAP, z impulznim dajalnikom</t>
  </si>
  <si>
    <t>Armatura - kotni plovni ventili</t>
  </si>
  <si>
    <t>2.4.10</t>
  </si>
  <si>
    <t>PLOVNI VENTIL DN 50 PN16 KOTNI - RAVNI</t>
  </si>
  <si>
    <t>Armatura - sesalne košare</t>
  </si>
  <si>
    <t>2.4.11</t>
  </si>
  <si>
    <t>SESALNA KOŠARA S PROTIPOVRATNIM VENTILOM DN 50</t>
  </si>
  <si>
    <t>Fazonski kosi po meri iz nerjavečega jekla (INOX AISI 304), kpl. z varjenjem, površinsko obdelavo, transportom, pripasanjem in vgradnjo</t>
  </si>
  <si>
    <t>2.4.12</t>
  </si>
  <si>
    <t>FFK kos DN 50/600 INOX AISI 304, PN 16, v sestavi:</t>
  </si>
  <si>
    <t>Prirobnica varilna ravna, DN 50, PN 16, DIN 2576, INOX AISI 304</t>
  </si>
  <si>
    <t>Prirobnica leteča, DN 50, PN 16, DIN 2642, INOX AISI 304</t>
  </si>
  <si>
    <t>Cev okrogla 60,3 x 3, DN 50, PN 10, INOX AISI 316, EN 10217-7 (TIG)</t>
  </si>
  <si>
    <t>Zavihek varilni, 60,3,1x3, DN 50, PN 10, INOX AISI 304, DIN 2642, EN 10204/3.1</t>
  </si>
  <si>
    <t>Tesnilna plošča kot vodna zapora, navarjena na prehodni FF kos, dimenzije 600 x 600 x 2, z izvrtino fi 61 mm, INOX AISI 304</t>
  </si>
  <si>
    <t>2.4.13</t>
  </si>
  <si>
    <t>FFFFTTKK kos DN80 / DN50 INOX AISI 304, PN 16, v sestavi:</t>
  </si>
  <si>
    <t>Prirobnica varilna ravna, DN 80, PN 16, EN 1092-1, INOX AISI 304</t>
  </si>
  <si>
    <t>Prirobnica leteča, DN 80, PN 16, DIN 2642, INOX AISI 304</t>
  </si>
  <si>
    <t>Zavihek varilni, 88,9x3, DN 50, PN 10, INOX AISI 304, DIN 2642, EN 10204/3.1</t>
  </si>
  <si>
    <t>Zavihek varilni, 60,3x3, DN 50, PN 10, INOX AISI 304, DIN 2642, EN 10204/3.1</t>
  </si>
  <si>
    <t>T kos varjeni, varilni 88,9/88,9 x 3, PN 16 bar, INOX AISI 304, DIN 11852</t>
  </si>
  <si>
    <t>T kos varjeni, varilni, reducirni 88,9/60,3 x 3, PN 16 bar, INOX AISI 304, DIN 11852</t>
  </si>
  <si>
    <t>Cevni lok,  90° varilni, 88,9 x 3, DN 50, PN 16, INOX AISI 304, DIN 2605, R=1,5 X D</t>
  </si>
  <si>
    <t>Cevni lok,  90° varilni, 60,3 x 3, DN 50, PN 16, INOX AISI 304, DIN 2605, R=1,5 X D</t>
  </si>
  <si>
    <t>Cev okrogla 88,9 x 3, DN 80, PN 16, INOX AISI 304, EN 10217-7 (TIG)</t>
  </si>
  <si>
    <t>Cev okrogla 60,3 x 3, DN 50, PN 16, INOX AISI 304, EN 10217-7 (TIG)</t>
  </si>
  <si>
    <t>Objemka (kolčak), 6/4", DIN 2986, INOX AISI 304, vključno z vrtanjem luknje v cev in varjenjem</t>
  </si>
  <si>
    <t>Objemka (kolčak), 3/4", DIN 2986, INOX AISI 304, vključno z vrtanjem luknje v cev in varjenjem</t>
  </si>
  <si>
    <t>2.4.14</t>
  </si>
  <si>
    <t>FF kos DN80 INOX AISI 304, PN 16, v sestavi:</t>
  </si>
  <si>
    <t>2.4.15</t>
  </si>
  <si>
    <t>FFFFTTKK kos DN 50 INOX AISI 304, PN 16, v sestavi:</t>
  </si>
  <si>
    <t>T kos varjeni, varilni, 60,3/60,3 x 3, PN 16 bar, INOX AISI 304, DIN 11852</t>
  </si>
  <si>
    <t>Cevni lok, 90° varilni, 60,3 x 3, DN 50, PN 16, INOX AISI 304, DIN 2605, R=1,5 X D</t>
  </si>
  <si>
    <t>2.4.16</t>
  </si>
  <si>
    <t>FF kos DN50 INOX AISI 304, PN 16, v sestavi:</t>
  </si>
  <si>
    <t>Prirobnica varilna ravna, DN 50, PN 16, EN 1092-1, INOX AISI 304</t>
  </si>
  <si>
    <t>2.4.17</t>
  </si>
  <si>
    <t>F kos DN40 INOX AISI 304, PN 16, v sestavi:</t>
  </si>
  <si>
    <t>Prirobnica varilna ravna, DN 40, z luknjo fi 49, PN 16, EN 1092-1, INOX AISI 304</t>
  </si>
  <si>
    <t>Varilni navojni nastavek Rp 1 1/2'', DIN 2982, PN 16, INOX AISI 304</t>
  </si>
  <si>
    <t>Cev okrogla 48,3 x 3, DN 40, PN 16, INOX AISI 304, EN 10217-7 (TIG)</t>
  </si>
  <si>
    <t>Tesnilna plošča kot vodna zapora, navarjena na prehodni FF kos, dimenzije 600 x 600 x 2, z izvrtino fi 49 mm, INOX AISI 304</t>
  </si>
  <si>
    <t>2.4.18</t>
  </si>
  <si>
    <t>Prirobnica slepa, DN 40, z navojno luknjo 1 1/2'', PN 16, DIN 2527, INOX AISI 304</t>
  </si>
  <si>
    <t>2.4.19</t>
  </si>
  <si>
    <t>iJOINT SPOJ ZUNANJI NAVOJ d 40 - 6/4'', PN 16</t>
  </si>
  <si>
    <t>2.4.20</t>
  </si>
  <si>
    <t>FFKK kos DN50 INOX AISI 304, PN 16, v sestavi:</t>
  </si>
  <si>
    <t>Prirobnica varilna ravna DN 50, PN 16, EN 1092-1, INOX AISI 304</t>
  </si>
  <si>
    <t>Zavihek varilni 60,3x3, DN 50, PN 10, INOX AISI 304, DIN 2642, EN 10204/3.1</t>
  </si>
  <si>
    <t>Cevni lok 90° varilni, 60,3 x 3, DN 50, PN 16, INOX AISI 304, DIN 2605, R=1,5 X D</t>
  </si>
  <si>
    <t>2.4.21</t>
  </si>
  <si>
    <t>2.4.22</t>
  </si>
  <si>
    <t>FFTK kos DN 100/50 INOX AISI 304, PN 16, v sestavi:</t>
  </si>
  <si>
    <t>Prirobnica leteča, DN 100, PN 16, DIN 2642, INOX AISI 304</t>
  </si>
  <si>
    <t>Zavihek varilni, 114,3x3, DN 100, PN 16, INOX AISI 304, DIN 2642, EN 10204/3.1</t>
  </si>
  <si>
    <t>Zavihek varilni, 60,3x3, DN 50, PN 16, INOX AISI 304, DIN 2642, EN 10204/3.1</t>
  </si>
  <si>
    <t>T kos varjeni, varilni, reducirni 114,3/60,3 x 3, PN 16 bar, INOX AISI 304, DIN 11852</t>
  </si>
  <si>
    <t>Cevni lok 90° varilni, 114,3 x 3, DN 100, PN 16, INOX AISI 304, DIN 2605, R=1,5 X D</t>
  </si>
  <si>
    <t>Cev okrogla, 114,3 x 3, DN 100, PN 16, INOX AISI 304, EN 10217-7 (TIG)</t>
  </si>
  <si>
    <t>Cev okrogla, 60,3 x 3, DN 50, PN 16, INOX AISI 304, EN 10217-7 (TIG)</t>
  </si>
  <si>
    <t>2.4.23</t>
  </si>
  <si>
    <t>FF kos DN 100 INOX AISI 304, PN 16, v sestavi:</t>
  </si>
  <si>
    <t>Prirobnica varilna ravna, DN 100, PN 16, EN 1092-1, INOX AISI 304</t>
  </si>
  <si>
    <t>2.4.24</t>
  </si>
  <si>
    <t>FK kos DN 100 INOX AISI 304, PN 16, v sestavi:</t>
  </si>
  <si>
    <t>Zavihek varilni, 114,3 x 3, DN 100, PN 16, INOX AISI 304, DIN 2642, EN 10204/3.1</t>
  </si>
  <si>
    <t>Cev okrogla 114,3 x 3, DN 100, PN 16, INOX AISI 304, EN 10217-7 (TIG)</t>
  </si>
  <si>
    <t>SKUPAJ 2.4: STROJNE INŠTALACIJE</t>
  </si>
  <si>
    <t>2.5.1</t>
  </si>
  <si>
    <t>Komplet tlačni in funkcionalni preiskus objekta, po navodilih dobaviteljev posamezne opreme. Načrt preizkusa potrdi odgovorni nadzornik, kakor tudi sam preizkus. Zapisnik o uspešno opravljenem preizkusu je sestavni dokument ta tehničnem pregledu objekta.</t>
  </si>
  <si>
    <t>2.5.2</t>
  </si>
  <si>
    <t>Dezinfekcija in izpiranje cevovodov in armatur po izvršeni tlačni probi in dokončni montaži. Zapisnik s strani pooblaščene organizacije in vpis nadzora v gradbeni dnevnik.</t>
  </si>
  <si>
    <t>2.5.3</t>
  </si>
  <si>
    <t>Funkcionalni zagon objekta - vključitev v vodooskrbni sistem, ob prisotnosti strojnega in elektro nadzora ter bodočega upravljavca, izdelava zapisnika o izvedbi zagona, umerjanje nivojskih sond, nastavitev režima obratovanja glede na nivoje vode v ostalih vodooskrbnih objektih, priprava vseh podatkov za vključitev vodohrana v v telemetrijski sistem.</t>
  </si>
  <si>
    <t>2.5.4</t>
  </si>
  <si>
    <t>SKUPAJ 2.5: OSTALO K STROJNIM INŠTALACIJAM</t>
  </si>
  <si>
    <t>#</t>
  </si>
  <si>
    <t>3/2.3.21. PROJEKTANTSKI POPIS</t>
  </si>
  <si>
    <t>/RAZTEŽILNIK PEČICE -srednji/ -nov</t>
  </si>
  <si>
    <t>objekt :</t>
  </si>
  <si>
    <t>VODOVOD KRIŽE-PEČICE-ŠAPOLE - 1.ETAPA</t>
  </si>
  <si>
    <t>investitor:</t>
  </si>
  <si>
    <t>Občina Brežice</t>
  </si>
  <si>
    <t>Načrt :</t>
  </si>
  <si>
    <t xml:space="preserve">MAPA 3 - NAČRTI IZ PODROČJA ELEKTROTEHNIKE </t>
  </si>
  <si>
    <t>3/2 - SPLOŠNE ELEKTRO INSTALACIJE</t>
  </si>
  <si>
    <t>št.načrta:</t>
  </si>
  <si>
    <t>E-10/2015 - 1.etapa</t>
  </si>
  <si>
    <t>datum :</t>
  </si>
  <si>
    <t>junij 2022</t>
  </si>
  <si>
    <t>"R E K A P I T U L A C I J A "</t>
  </si>
  <si>
    <t>A.</t>
  </si>
  <si>
    <t>ELEKTRO INSTALACIJE - OBJEKT</t>
  </si>
  <si>
    <t>A.1/</t>
  </si>
  <si>
    <t>EL.INSTALACIJE ZA MOČ IN KRMILJENJE</t>
  </si>
  <si>
    <t>A.2/</t>
  </si>
  <si>
    <t>INSTALACIJA ZA IZENAČITEV POTENCIALOV</t>
  </si>
  <si>
    <t>A.3/</t>
  </si>
  <si>
    <t xml:space="preserve">OZEMLJILNI SISTEM </t>
  </si>
  <si>
    <t>B.</t>
  </si>
  <si>
    <t>KRMILJENJE IN DALJINSKI NADZOR - TELEMETRIJA</t>
  </si>
  <si>
    <t>C.</t>
  </si>
  <si>
    <t>PRIPRAVLJALNA IN ZAKLJUČNA DELA</t>
  </si>
  <si>
    <t xml:space="preserve">SKUPAJ : </t>
  </si>
  <si>
    <t>A./</t>
  </si>
  <si>
    <t>A.1./</t>
  </si>
  <si>
    <t xml:space="preserve">Glavni kabel za dovod iz PS-PMO na  el.krmilno omarico </t>
  </si>
  <si>
    <t>*FG16(0)R16-3x6 / za =KO-RZTŽ /1 fazni priključek</t>
  </si>
  <si>
    <t>Fleksibilni vodniki  za izvedbo el.instalacij</t>
  </si>
  <si>
    <t>*Flex FG16(0)R16 - 3x1,5</t>
  </si>
  <si>
    <t xml:space="preserve">Fleksibilne zaščitne izolacijske cevi, kot.npr. </t>
  </si>
  <si>
    <t>*Euroflex-fi - 13,5 mm -za krmilne kable</t>
  </si>
  <si>
    <t>*Euroflex-fi - 29 mm - za dovodni kabel</t>
  </si>
  <si>
    <t>Polikarbonatna industrijska LED linijska  svetilka - 1x36W , IP65, inox zapirala, vgradnja na strop.</t>
  </si>
  <si>
    <t>Stikalo za luč n/o -zaščita IP55</t>
  </si>
  <si>
    <t>Servisna vtičnica šuko za n/o vgradnjo,  16A/230V, zaščita IP 55 /montaža v objektu</t>
  </si>
  <si>
    <t>Končno stikalo za  indikacijo prisotnosti ; izvedba IP67, montaža na vrata....</t>
  </si>
  <si>
    <t>Oklopljen krmilni kabel LIYCY (12 x 0,75)mm2</t>
  </si>
  <si>
    <t>Izvedba priklopov kablov in krmilnih kablov na el.opremo  :</t>
  </si>
  <si>
    <t xml:space="preserve">*dovodni kabel  iz PS-PMO na =KO-... </t>
  </si>
  <si>
    <t>*krmilni kabel za zvezno nivojsko sondo (ZNS1,2,3)</t>
  </si>
  <si>
    <t xml:space="preserve">SKUPAJ </t>
  </si>
  <si>
    <r>
      <t>Zbiralka</t>
    </r>
    <r>
      <rPr>
        <b/>
        <sz val="11"/>
        <color theme="1"/>
        <rFont val="Arial"/>
        <family val="2"/>
        <charset val="238"/>
      </rPr>
      <t xml:space="preserve"> ZIP za glavno</t>
    </r>
    <r>
      <rPr>
        <sz val="11"/>
        <color theme="1"/>
        <rFont val="Arial"/>
        <family val="2"/>
        <charset val="238"/>
      </rPr>
      <t xml:space="preserve"> izenačitev v objektu ; Cu zbiralka 10x4mm, l=120mm, 1x Rf vijak M8, 6xRf vijak M6, vgrajena na steno pod elektro omarico</t>
    </r>
  </si>
  <si>
    <t>Fleksibilni vodniki za izvedbo instalacije za izen. pot.</t>
  </si>
  <si>
    <t>*HO7Z-K  1x25 - za povezavo na PEN zbiralko v PS-PMO in zbiralko GIP</t>
  </si>
  <si>
    <t>* HO7Z-K  1x6- za  stike na kovinske mase</t>
  </si>
  <si>
    <t>Spojni material iz Rf jekla ( kabelski čevlji,Rf vijaki+matice,…)</t>
  </si>
  <si>
    <t>Izvedba  stikov glavne izenačitve potencialov-vodnik -25mm2 na PEN zbiralko v  PS-PMO in na zbiralko GIP</t>
  </si>
  <si>
    <t>Izvedba stikov izenačitve potencialov-vodnik 6mm2 na kovinske mase -  uporabiti spojni pribor iz nerjavečega jekla Rf-V</t>
  </si>
  <si>
    <t>Verifikacija zanesljive izvedbe instalacije za izenačitve potencialov in meritve neprekinjenosti vodnikov za izenačitev potencialov – tabelarični prikaz po namembnosti odvoda</t>
  </si>
  <si>
    <t>A.3./</t>
  </si>
  <si>
    <t xml:space="preserve">OPOMBA : Ozemljilni sistem se izvede, kot obročasto ozemljilo  dim.( 5 x 5)m in sicer okoli črpalnega jaška, dodatno pa se v kabeslki jarek položi trakasto ozemljilo L=25m ! </t>
  </si>
  <si>
    <t>Ozemljilo - valjanec Fe/Zn 25x4mm položeno pred zasipom gradbene jame / polaganje se izvede pokončno na tipska držala ! /</t>
  </si>
  <si>
    <t>Križna sponka  RF- P 58x58/III ,za izedbo križnih stikov v zemlji</t>
  </si>
  <si>
    <t xml:space="preserve">Izvedba direktnega stika ozemljila na PEN zbiralko v PS-PMO </t>
  </si>
  <si>
    <t>Izvedba stika  ozemljila na zbiralko GIP</t>
  </si>
  <si>
    <t>Izvedba stika  izenačitve potencialov na strojno opremo in ostale prevodne del vgrajene opreme v objektu (Rf objemka+kabelski čevelj 6mm2+Rf vijak M6)</t>
  </si>
  <si>
    <t>Izvedba stika  ozemljila na vogalni steber žične ograje objekta (Rf objemka+Rf vijak M8)</t>
  </si>
  <si>
    <t>Izvedba  meritev ozemljitvene upornosti  - storitve pooblaščenega preglednika z licenco NPK !</t>
  </si>
  <si>
    <t>B./</t>
  </si>
  <si>
    <t>SISTEM ZA TELEMETRIJO, KRMILJENJE IN DALJINSKI NADZOR</t>
  </si>
  <si>
    <t>Raztežilnik Pečice srednji. Nov objekt, ki bo povezan z VH Goli Vrh preko optične povezave. Telemetrija bo nadzorovala preliv iz vodohrana, porabo in zagotavljala tehnično zaščito objekta.</t>
  </si>
  <si>
    <r>
      <rPr>
        <b/>
        <sz val="11"/>
        <color theme="1"/>
        <rFont val="Arial"/>
        <family val="2"/>
        <charset val="238"/>
      </rPr>
      <t xml:space="preserve">KO-RTŽ </t>
    </r>
    <r>
      <rPr>
        <sz val="11"/>
        <color theme="1"/>
        <rFont val="Arial"/>
        <family val="2"/>
        <charset val="238"/>
      </rPr>
      <t>_elektro krmilna omarica, v zaščiti IP55, montirana na zid v črpališču,  po ponudbi hišnega izvjalca Ellab d.o.o., z vgrajeno opremo, kot sledi :</t>
    </r>
  </si>
  <si>
    <t>polyester stenska omara  dim. 600x400x150 z vgrajeno opremo (glavno stikalo, varovalke, kanali, DIN letve, sponke, ožičenje, predal za dokumentacijo)</t>
  </si>
  <si>
    <t>*kovinska montažna plošča</t>
  </si>
  <si>
    <t xml:space="preserve">*glavno  stikalo /0-1 /3p, 25A / montaža na vrata </t>
  </si>
  <si>
    <t>*zaščitno stikalo RCD- FI 25A/30mA - 2polno, s samopovratkom</t>
  </si>
  <si>
    <t>II. stopenjska 1F prenapetostna zaščita</t>
  </si>
  <si>
    <t>grelec s termostatom</t>
  </si>
  <si>
    <t>*rele 230VAC za kontrolo izpada napetosti</t>
  </si>
  <si>
    <t>*vtičnica šuko 16A/230V, IP 54, montaža bočno na omarici</t>
  </si>
  <si>
    <t>*vtičnica šuko 10A/230V, montaža na letvi v omarici</t>
  </si>
  <si>
    <t>*dvojni diodni sklop 12VDC/10A</t>
  </si>
  <si>
    <t>*dioda 24VDC</t>
  </si>
  <si>
    <t>*HRC cevna mikro varovalka 24VDC/0,5A</t>
  </si>
  <si>
    <t>*HRC cevna mikro varovalka 24VDC/4A</t>
  </si>
  <si>
    <t>*HRC cevna mikro varovalka 24VDC/8A</t>
  </si>
  <si>
    <t>*instalacijski odklopniki  250V, Ik=10kA</t>
  </si>
  <si>
    <t xml:space="preserve"> C2/1p</t>
  </si>
  <si>
    <t xml:space="preserve"> C16/1p</t>
  </si>
  <si>
    <t xml:space="preserve"> C10/1p</t>
  </si>
  <si>
    <t xml:space="preserve"> C6/1p</t>
  </si>
  <si>
    <t xml:space="preserve"> B6/1p</t>
  </si>
  <si>
    <t>*prenapetostna zaščita Iskra DM 10kA/230V (2+0)</t>
  </si>
  <si>
    <t>usmernik 230V/12V/3A z UPS funkcijo</t>
  </si>
  <si>
    <t>hermetični akumulator 12V/4Ah</t>
  </si>
  <si>
    <t>KOMUNIKACIJSKA OPREMA :</t>
  </si>
  <si>
    <t>optični pretvornik za single mode kabel / Ethernet</t>
  </si>
  <si>
    <t>stikalo 6 port</t>
  </si>
  <si>
    <t>kaseta za ranžiranje optičnega kabla</t>
  </si>
  <si>
    <t>OPK priključni kabel SC-LC 2m</t>
  </si>
  <si>
    <t>spajanje optičnega kabla, meritve</t>
  </si>
  <si>
    <t>krmilnik TBOX LT2-530(1xEth + 1xRS-232 + 1xRS-485 + 1xUSB (16xDIO, 8xAI), WEB2.0, alarm management, 30 dni podatkov, DNP3, Modbus, 10-30VDC, low power</t>
  </si>
  <si>
    <t>grafični prikaz stanja v objektu (5" LED touch, barvni, Android, IP65, 24VDC) s programsko opremo</t>
  </si>
  <si>
    <t>programska oprema</t>
  </si>
  <si>
    <t>izdelava aplikacije v nadzornem programu</t>
  </si>
  <si>
    <t>*Montaža ,testiranje, označitev vgrajenih elementov,…</t>
  </si>
  <si>
    <t>*Shema izvedenega stanja (PID)</t>
  </si>
  <si>
    <t>*Izjava o ustreznosti razdelilca po SIST EN 61439-1 (izda preglednik)</t>
  </si>
  <si>
    <t>*Izjava o preizkusu razdelilca (izda preglednik)</t>
  </si>
  <si>
    <t>MERILNA OPREMA</t>
  </si>
  <si>
    <t>potopna sonda za merjenje nivoja (0-400 cm, 10m kabla, 4..20mA)</t>
  </si>
  <si>
    <t>vodomer DN80 z dajalcem impulzov</t>
  </si>
  <si>
    <t>nivojsko stikalo za detekcijo preliva</t>
  </si>
  <si>
    <t xml:space="preserve">brezkontaktni indikator vstopa v objekt </t>
  </si>
  <si>
    <t>Dobava , polaganje vseh napajalnih in krmilnih kablov iz Krmilne omarice  na krmilne elemente v objektu</t>
  </si>
  <si>
    <t>*krmilni kabel na potopno sondo</t>
  </si>
  <si>
    <t>*krmilni kabel za vodomer z dajalcem impulzov</t>
  </si>
  <si>
    <t>*krmilni kabel za detekcijo preliva</t>
  </si>
  <si>
    <t>*krmilni kabel za detekcijo vstopa</t>
  </si>
  <si>
    <t>PROJEKTNA DOKUMENTACIJA, MERITVE, ŠOLANJE</t>
  </si>
  <si>
    <t>izdelava spremne dokumentacije (elektro sheme)</t>
  </si>
  <si>
    <t>izvedba meritev</t>
  </si>
  <si>
    <t>šolanje uporabnikov</t>
  </si>
  <si>
    <t>Stroški transporta, montaža, spustitev v pogon in manjša nepredvidena dela</t>
  </si>
  <si>
    <r>
      <rPr>
        <u/>
        <sz val="11"/>
        <color theme="1"/>
        <rFont val="Arial"/>
        <family val="2"/>
        <charset val="238"/>
      </rPr>
      <t>Storitve preglednika EI za nezahtevne  objekte z licenco po NPK</t>
    </r>
    <r>
      <rPr>
        <sz val="11"/>
        <color theme="1"/>
        <rFont val="Arial"/>
        <family val="2"/>
        <charset val="238"/>
      </rPr>
      <t xml:space="preserve"> - izvedba pregleda in meritev, izdelava zapisnika</t>
    </r>
  </si>
  <si>
    <t>3. PREČRPALIŠČE PEČICE (za Goli Vrh)</t>
  </si>
  <si>
    <t>3.1</t>
  </si>
  <si>
    <t>3.2</t>
  </si>
  <si>
    <t>3.3</t>
  </si>
  <si>
    <t>3.4</t>
  </si>
  <si>
    <t>3.5</t>
  </si>
  <si>
    <t>3.6</t>
  </si>
  <si>
    <t>3.7</t>
  </si>
  <si>
    <t>3.1.1</t>
  </si>
  <si>
    <t>3.1.2</t>
  </si>
  <si>
    <t>3.1.3</t>
  </si>
  <si>
    <t>elektrika</t>
  </si>
  <si>
    <t>3.1.4</t>
  </si>
  <si>
    <t>3.1.5</t>
  </si>
  <si>
    <t>SKUPAJ 3.1: PRIPRAVLJALNA DELA</t>
  </si>
  <si>
    <t xml:space="preserve">GRADBENO ZEMELJSKA DELA </t>
  </si>
  <si>
    <t>ZEMELJSKA DELA - PREČRPALIŠČE</t>
  </si>
  <si>
    <t>3.2.1</t>
  </si>
  <si>
    <t>Izkop zemlje z bagri s kolesi z močjo do 75 kW, v zemljišču 3. do 4. ktg., globina izkopa gardbene jame do 4,00m', s sprotnim nakladanjem na kamion v normalnih pogojih dela. Prevoz na začasno bližnjo deponijo. Izkop za objekt se izvede skladno s predpisi o varstvu pri delu - naklonski kot gradbene jame določi geomehanik.</t>
  </si>
  <si>
    <t>3.2.2</t>
  </si>
  <si>
    <t>3.2.3</t>
  </si>
  <si>
    <t>3.2.4</t>
  </si>
  <si>
    <t>3.2.5</t>
  </si>
  <si>
    <t>Vgrajevanje nasipa objekta v plasteh po 30 cm v projektnih nagibih (1:1), z ročnim razprostiranjem,
komprimiranjem, ter grobo izravnavo brežin v predvidenem nagibu, s ponovnim nalaganjem izkopanega materiala 3. in 4. ktg na kamion ter vrnitev na gradbišče VH (material iz poz. 3.2.1.)</t>
  </si>
  <si>
    <t>3.2.6</t>
  </si>
  <si>
    <t>Odvoz odvečnega izkopanega materiala na trajno deponijo oddaljeno do 6 km. Deponijo zagotovi izvajalec sam  (material iz poz. 3.2.2.)</t>
  </si>
  <si>
    <t>3.2.7</t>
  </si>
  <si>
    <t>Dobava, prevoz, razstiranje humusa na okoliški teren v območju, kjer je nastal vpliv zaradi gradnje črpališča</t>
  </si>
  <si>
    <t>3.2.8</t>
  </si>
  <si>
    <t>Humusiranje okolice črpališča z zatravitvijo in stabiliziranjem brežin po potrebi (biotorkret); površina cca 10 x 10 m'</t>
  </si>
  <si>
    <t>3.2.9</t>
  </si>
  <si>
    <t>3.2.10</t>
  </si>
  <si>
    <t>3.2.11</t>
  </si>
  <si>
    <t>3.2.12</t>
  </si>
  <si>
    <t>3.2.13</t>
  </si>
  <si>
    <t>Statična sanacija tal - dodatno utrjevanje temeljnih tal po potrebi določi geomehanik. Izdelava, dobava in vgrajevanje betona MB15 v nearmirane konstrukcije (podložni beton za statično sanacijo tal v skupnemsloju debeline 20cm pod objektom ter še 10 cm na vsako stran objekta) s vsemi pomožnimi deli, prenosi in transporti, beton preseka 1 m3/m2-m1. Obračun po dejanskih stroških.</t>
  </si>
  <si>
    <t>3.2.14</t>
  </si>
  <si>
    <t>3.2.15</t>
  </si>
  <si>
    <t>Dobava in vgrajevanje podložnega betona C8/C10 v deb. 10 cm pred betoniranjem črpališča</t>
  </si>
  <si>
    <t>3.2.16</t>
  </si>
  <si>
    <t>- krovna plošča, oporni zid</t>
  </si>
  <si>
    <t>3.2.17</t>
  </si>
  <si>
    <t>Nabava in vgradnja tesnilnih  trakov - neskončna pločevina debeline 1 mm, širina 250 mm na stiku talne plošče in sten objekta ter krovne plošče z vertikalnimi stenami. Izbiro materiala pred vgradnjo potrdi nadzorni organ.</t>
  </si>
  <si>
    <t>3.2.18</t>
  </si>
  <si>
    <t>Dobava, ravnanje, rezanje, krivljenje, polaganje, podlaganje in vezanje armature z vsemi pomožnimi deli, prenosi in transporti. Všteta je izdelava sider med prefabricirano betonsko komoro in beroniranimi stenami objekta.</t>
  </si>
  <si>
    <t>3.2.19</t>
  </si>
  <si>
    <t xml:space="preserve">Izdelava in betoniranje naklonskega betona po projektu, z zaglajevanjem do črnega sijaja, z dodajo suhe mešanice fine cementne malte v razmerju 1:2, v  armaturni celici, povprečne debeline 8 cm. </t>
  </si>
  <si>
    <t>3.2.20</t>
  </si>
  <si>
    <t>Dobava in vgradnja dveh zaščitnih cevi kot npr PVC-UK fi 125 mm, dolžine 5 m, speljani od stene objekta v raščen teren, za kasnejšo morebitno demontažo instalacije (dovodni in tlačni priključek).</t>
  </si>
  <si>
    <t>3.2.21</t>
  </si>
  <si>
    <t>Notranja obloga krovne plošče in sprednje stene armaturne celice z notranje strani (lepljenje in sidranje) s kombi ploščami 5 cm, prekitano s cementno armirano malto (hidrozan + rabitz armaturna mrežica, vogalniki ipd).</t>
  </si>
  <si>
    <t>3.2.22</t>
  </si>
  <si>
    <t>Pleskanje notranjih sten in plošč armaturne komore ter stropne plošče vodne komore VH z vodoobstojnim premazom v beli barvi: čiščenje površin, grundiranje, finalni oplesk.</t>
  </si>
  <si>
    <t>3.2.23</t>
  </si>
  <si>
    <t>3.2.24</t>
  </si>
  <si>
    <t>Čiščenje in premaz dela zasutega objekta z zunanje strani zunanjih betonskih sten: sten in tal, z vodo z vodonepropustnimi premazi - npr. Hidrozan, pred nanosom hidroizolacije, za izravnavo (poraba cca 3,5 kg/m3)</t>
  </si>
  <si>
    <t>3.2.25</t>
  </si>
  <si>
    <t>3.2.26</t>
  </si>
  <si>
    <t>3.2.27</t>
  </si>
  <si>
    <t>Oblaganje - lepljenje s ploščami iz vodoodpornega stirodura debeline 6 cm kot npr. FIBRAN XPS 300; dobava materiala, vsa ponožna dela, prenosi in transporti (zunanji vkopani zidovi ter stropna plošča za zaščito HI)</t>
  </si>
  <si>
    <t>3.2.28</t>
  </si>
  <si>
    <t>Polaganje PVC črne folije z žepki za zaščito hidroizolacije zunanjih temeljev pred gramozom, v višini 50 cm (ostali del temelja se zasuje z zemljo izkopa, brez ostrih delcev)</t>
  </si>
  <si>
    <t>3.2.29</t>
  </si>
  <si>
    <t>3.2.30</t>
  </si>
  <si>
    <t>Izdelava stavbne drenaže iz rumene PVC cevi Ø100 cm, polaganje na žlebasto betonsko muldo, z vsemi pomožnimi deli in prenosi.</t>
  </si>
  <si>
    <t>3.2.31</t>
  </si>
  <si>
    <t>Drenažno zasutje za vkopanimi zidovi objekta z rečnim prodcem granulacije 16 - 32 mm, v sloju širine mulde cca 0,5 m; poraba 0,5 m3/m1, z vsemi  pomožnimi deli in prenosi.</t>
  </si>
  <si>
    <t>3.2.32</t>
  </si>
  <si>
    <t>s</t>
  </si>
  <si>
    <t>3.2.33</t>
  </si>
  <si>
    <t>3.2.34</t>
  </si>
  <si>
    <t>Opaž vertikalnih betonskih sten črpališča s podpiranjem do 3,0 m višine s prenosom materiala do mesta vgraditve, opaženjem in razopaženjem, čiščenjem lesa in vsemi pomožnimi deli in prenosi. Kvadratura je računana enostransko. Všteto je opaženje izpustnega kanala in oporni zid nad krovno ploščo.</t>
  </si>
  <si>
    <t>3.2.35</t>
  </si>
  <si>
    <t>Opaž horizontalne krovne plošče črpališča s podpiranjem do 3.0 m višine s prenosom materiala do mesta vgraditve, opaženjem in razopaženjem, čiščenjem lesa in vsemi pomožnimi deli in prenosi. Kvadratura je računana enostransko.</t>
  </si>
  <si>
    <t>3.2.36</t>
  </si>
  <si>
    <t>3.2.37</t>
  </si>
  <si>
    <t>SKUPAJ 3.2: GRADBENO ZEMELJSKA DELA</t>
  </si>
  <si>
    <t>3.3.1</t>
  </si>
  <si>
    <t>3.3.2</t>
  </si>
  <si>
    <t>Vrata INOX zunanje mere okvirja 2050/1000 mm, izolirana proti kondenzu, z zračno rešetko 325/225 mm pri tleh z mrežico proti vstopu mrčesa in protidežno zaporo; dobava in vgradnja.</t>
  </si>
  <si>
    <t>3.3.3</t>
  </si>
  <si>
    <t>Izdelava in montaža zračnika fi 250 mm, dolžine 1500 mm, INOX AISI 304, s kapo, podbetonirana, sidrana na objekt, z izpustom kondenza, opremljena z mrežo proti mrčesu na izpustu in zgoraj z obrobno perforirano INOX pločevino za prezračevanje.</t>
  </si>
  <si>
    <t>3.3.4</t>
  </si>
  <si>
    <t>Izdelava in montaža INOX AISI 304 lestev iz cevi DN 40 mm,  ter  zaščitne ograje z vrtljivimi vrati po projektu</t>
  </si>
  <si>
    <t>3.3.5</t>
  </si>
  <si>
    <t>Dobava in vgradnja INOX strgalne rešetke za čiščenje čevljev pred vhodom v objekt.</t>
  </si>
  <si>
    <t>3.3.6</t>
  </si>
  <si>
    <t>Izdelava in montaža okvirja in pohodne rešetke nad izpustnim kanalom v armaturni celici:
- okvir iz INOX AISI304 kotnika 50x50x4 s pracni - 6 kom;
- zunanja dimenzija okvirja 2000 x 350 mm; v ceno všteta vgradnja ob betoniranju;
- pohodna rešetka iz ploščatega INOX AISI 304 iz treh enakih rešetk dimenzij: 660 x 290 iz ploščatega kosa 5/45 mm.</t>
  </si>
  <si>
    <t>3.3.7</t>
  </si>
  <si>
    <t>3.3.8</t>
  </si>
  <si>
    <t>Dobava in polaganje keramičnih ploščic srednje kvalitete v prostoru, vključno s talno obrobo 7.5 cm, izravnavo tal v padcu proti izlivu, fugiranje</t>
  </si>
  <si>
    <t>3.3.9</t>
  </si>
  <si>
    <t>3.3.10</t>
  </si>
  <si>
    <t>3.3.11</t>
  </si>
  <si>
    <t>Komplet izdelava podpornega zidu pri vhodu v rezervoar iz naravnega kamna dimenzij D&gt;30cm, s stabilizacijo s pustim betonom, podbetoniranje, ureditev drenaža - odvodnjavanja za zidom</t>
  </si>
  <si>
    <t>3.3.12</t>
  </si>
  <si>
    <t>3.3.13</t>
  </si>
  <si>
    <t>Izdelava obrobe nad opornim zidom na vrhu objekta iz krovske pločevine rjave barve, širina z odkapom, zaščito HI in fasado cca 80 cm.</t>
  </si>
  <si>
    <t>3.3.14</t>
  </si>
  <si>
    <t>3.3.15</t>
  </si>
  <si>
    <t>Bencinski oz. dieselski agregat za proizvodnjo el. energije ob izvedbi gradbenih del na vodovodu</t>
  </si>
  <si>
    <t>3.3.16</t>
  </si>
  <si>
    <t>SKUPAJ 3.3 : OSTALO H GRADBENO ZEMELJSKIM DELOM</t>
  </si>
  <si>
    <t>Zahteve za univerzalne spojke:
- telo spojke in pritezna prirobnica sta izdelana iz nodlarne litine GGG
- vse enojne spojke imajo prirobnico po standardu EN 545 PN10 bar
- spojke morajo pri montaži omogočati lom na posameznem obojčnem spoju vsaj do 6° 
- epoksi zaščita min. 250 mikronov
- sidra so izdelana iz nerjavečega jekla in morajo omogočati 100% sidranje pri zgoraj navedenih parametrih na vseh vrstah cevi
- konstrukcija sider mora omogočati enostavno odstranitev le teh, v primeru potrebe po fleksibilnem spoju
- ista spojka z istimi sidrnimi elementi se lahko ponovno uporabi vsaj 6-krat (npr.: pri tlačnih preizkusih)
- spojke morajo biti s higienskimi čepi, s čimer se doseže večja zaščita notranjosti spojke do vgradnje
- spojka se z nespremenjenimi karakteristikami lahko uporablja tudi za nadzemno vgradnjo</t>
  </si>
  <si>
    <t>3.4.1</t>
  </si>
  <si>
    <t>Visokotlačna spojka enojna za NL cevi kot npr. MJ 3057 DN 65 ( 63 - 90) E</t>
  </si>
  <si>
    <t>Armatura - zasuni, ventili</t>
  </si>
  <si>
    <t>3.4.2</t>
  </si>
  <si>
    <t>Krogelni ventil 2'' KOV KV 107</t>
  </si>
  <si>
    <t>3.4.3</t>
  </si>
  <si>
    <t>Krogelna pipa 1/2'' KOVINA KP 503G</t>
  </si>
  <si>
    <t>3.4.4</t>
  </si>
  <si>
    <t>Krogelni ventil 1/2'' KOV KV 103</t>
  </si>
  <si>
    <t>Armatura - vodomeri</t>
  </si>
  <si>
    <t>3.4.5</t>
  </si>
  <si>
    <t>Induktivni merilec pretoka IP65 DN50, 4..20mA, imp, RS485</t>
  </si>
  <si>
    <t>Armatura - manometri</t>
  </si>
  <si>
    <t>3.4.6</t>
  </si>
  <si>
    <t>Manometer fi 100 z navojem 1/2'', 0 - 16 bar</t>
  </si>
  <si>
    <t>3.4.7</t>
  </si>
  <si>
    <t>Manometer fi 100 z navojem 1/2'', 0 - 40 bar</t>
  </si>
  <si>
    <t>Pocinkani fitingi</t>
  </si>
  <si>
    <t>3.4.8</t>
  </si>
  <si>
    <t>Pocinkana tuljava - dvojni zunanji navoj 1/2''</t>
  </si>
  <si>
    <t>3.4.9</t>
  </si>
  <si>
    <t>Pocinkan T kos 1/2''</t>
  </si>
  <si>
    <t>3.4.10</t>
  </si>
  <si>
    <t>Pocinkano koleno 1/2''</t>
  </si>
  <si>
    <t>3.4.11</t>
  </si>
  <si>
    <t>F kos DN50 INOX AISI 304, PN 16, v sestavi:</t>
  </si>
  <si>
    <t>Navojni varilni nastavek 2'', PN 16, DIN 2982, INOX AISI 304</t>
  </si>
  <si>
    <t>3.4.12</t>
  </si>
  <si>
    <t>FK kos DN50 INOX AISI 304, PN 16, v sestavi:</t>
  </si>
  <si>
    <t>Objemka (kolčak), 1/2", DIN 2986, INOX AISI 304, vključno z vrtanjem luknje v cev in varjenjem</t>
  </si>
  <si>
    <t>3.4.13</t>
  </si>
  <si>
    <t>FKK kos DN50 INOX AISI 304, PN 16, v sestavi:</t>
  </si>
  <si>
    <t>3.4.14</t>
  </si>
  <si>
    <t>K kos DN50 INOX AISI 304, PN 16, v sestavi:</t>
  </si>
  <si>
    <t>3.4.15</t>
  </si>
  <si>
    <t>Hidropostaja</t>
  </si>
  <si>
    <t>3.4.16</t>
  </si>
  <si>
    <t>Frekvenčno vodena hidropostaja z dvema vertikalnima centrifugalnima črpalkama za polnjenje bazena, v sestavi:
- 2 kom vertikalna večstopenjska črpalka, kot npr. tip 5 SV 21 F 030T/D; (Q=1,44 l/s pri ΔH=121 m, P=3,0 kW) =&gt; po črpalki
- Krmilno-zaščitna omarica, ki vsebuje: zagon črpalk: frekvenčni regulator, ciklično delovanje in po potrebi paralelno delovanje (vklop vsake črpalke posebej preko signala iz VH Goli Vrh); vklop črpalk preko daljinskega signala iz zgornjega vodohrana (zagotovi uporabnik) ali izbirnih stikal ročno-0-auto; svetlobna signalizacija stanj in napak na omarici; zaščita pred izpadom faze; zaščita pred asimetrijo faz; zaščita vrstnega reda faz; termična in nadtokovna zaščita motorjev črpalk; ob izpadu bimetala ene izmed črpalk, delovanje avtomatsko prevzame druga črpalka; vrstne sponke za priklop daljinske signalizacije:
- obratovanje (za vsako črpalko) - 2x
- napaka (za vsako črpalko) – 2x
- ˝ni vode˝ - 1x</t>
  </si>
  <si>
    <t>- zaščita pred delovanjem ˝na suho˝ - precizno tlačno stikalo (izklop pri predtlaku ca. 0,2 bar) - hidropostaja sesa iz omrežja (predtlak  POTREBNO PREVERITI pred zagonom;
- Vsi potrebni zasuni in nepovratni ventili na sesalni in tlačni strani;
- 2 kom vertikalna membranska posoda 20 l, PN 10 bar
- celotna hidropostaja je montirana na skupnem podstavku in opremljena z gumijastimi amortizterji;
Tehnični podatki:
- delovni tlak: Δp=121m , pretok: Q=1,44 l/s, priključna moč: 2 x 3 kW.</t>
  </si>
  <si>
    <t>Kanalizacijske cevi</t>
  </si>
  <si>
    <t>3.4.17</t>
  </si>
  <si>
    <t>Kanalizacijska cev PVC-UK DN 125 SN 4, kot zaščitna cev pri objektu.</t>
  </si>
  <si>
    <t>SKUPAJ 3.4: STROJNE INŠTALACIJE</t>
  </si>
  <si>
    <t>3.5.1</t>
  </si>
  <si>
    <t>3.5.2</t>
  </si>
  <si>
    <t>3.5.3</t>
  </si>
  <si>
    <t>3.5.4</t>
  </si>
  <si>
    <t>SKUPAJ 3.5: OSTALO K STROJNIM INŠTALACIJAM</t>
  </si>
  <si>
    <t>3/2.3.20. PROJEKTANTSKI POPIS - EL.INSTALACIJE -OBJEKT</t>
  </si>
  <si>
    <t>/PREČRPALIŠČE PEČICE / - nov</t>
  </si>
  <si>
    <t>*Flex FG16(0)R16 -5x6/ za =KO-PČR /3fazni priključek</t>
  </si>
  <si>
    <t>*Euroflex-fi - 16 mm -za napajalne kable črpalk</t>
  </si>
  <si>
    <t>Oklopljen  kabel, tip Olflex 110-CY- 4G 1,5mm2, / za črpalki/, uvlečen v zaščitno cev Euroflex</t>
  </si>
  <si>
    <t xml:space="preserve">*oklopljen napajalni kabel za črpalke na sponke kr.omarice </t>
  </si>
  <si>
    <t>*oklopljen napajalni kabel na frekvenčni pretvornik IN-OUT/ 4x1,5</t>
  </si>
  <si>
    <t>*oklopljen napajalni kabel na motor črpalke / 4x1,5</t>
  </si>
  <si>
    <t>*krmilni kabel za termično zaščito črpalke /</t>
  </si>
  <si>
    <t xml:space="preserve">*krmilni kabel za tlačno stikalo na dovodu v črpališče - zaščita proti suhem teku črpalk </t>
  </si>
  <si>
    <r>
      <rPr>
        <b/>
        <sz val="11"/>
        <color theme="1"/>
        <rFont val="Arial"/>
        <family val="2"/>
        <charset val="238"/>
      </rPr>
      <t>Booster črpališče Pečice</t>
    </r>
    <r>
      <rPr>
        <sz val="11"/>
        <color theme="1"/>
        <rFont val="Arial"/>
        <family val="2"/>
        <charset val="238"/>
      </rPr>
      <t>. Nov objekt, ki bo povezan z VH Goli Vrh preko optične povezave. Telemetrija bo nadzorovala delovanje črpalk, pritisk na sesalni in tlačni strani, pretok in zagotavljala tehnično zaščito objekta.</t>
    </r>
  </si>
  <si>
    <r>
      <rPr>
        <b/>
        <sz val="11"/>
        <color theme="1"/>
        <rFont val="Arial"/>
        <family val="2"/>
        <charset val="238"/>
      </rPr>
      <t xml:space="preserve">KO-ČR </t>
    </r>
    <r>
      <rPr>
        <sz val="11"/>
        <color theme="1"/>
        <rFont val="Arial"/>
        <family val="2"/>
        <charset val="238"/>
      </rPr>
      <t>_elektro krmilna omarica, v zaščiti IP55, montirana na zid v črpališču,  po ponudbi hišnega izvjalca Ellab d.o.o., z vgrajeno opremo, kot sledi :</t>
    </r>
  </si>
  <si>
    <t>*polyester stenska omara dim. 1000x800x300 z vgrajeno opremo (varovalke, kanali, DIN letve, sponke, predal za dokumentacijo,….)</t>
  </si>
  <si>
    <t>grafični prikaz stanja v objektu (7" LED touch, barvni, Android, IP65, 24VDC) s programsko opremo</t>
  </si>
  <si>
    <t>*agregatska vtičnica 32A/400V, zaščita IP54, montaža bočno na el.omarici, kot tip GW60442</t>
  </si>
  <si>
    <t xml:space="preserve">*glavno  stikalo /1-0-2 /3p+N, 25A / montaža na vrata </t>
  </si>
  <si>
    <t>*zaščitno stikalo RCD- FI 25A/30mA - 4polno, s samopovratkom</t>
  </si>
  <si>
    <t>mehki zagon z vgrajeno motorsko zaščito za črpalke do 16A</t>
  </si>
  <si>
    <t>kontrolnik faz</t>
  </si>
  <si>
    <t xml:space="preserve">II. in III. stopenjska prenapetostna zaščita Iskra Zaščite </t>
  </si>
  <si>
    <t>*preklopno krmilno stikalo za izbiro režima delovanja črpalk /1-0-2/ 2polno /10A -vgradnja na vratih omarice</t>
  </si>
  <si>
    <t>*motorsko zaščitno stikalo MZS (4 - 6,3A)/3polno, s prigrajenimi krmilnimi kontakti ( 1xO, 1xZ)</t>
  </si>
  <si>
    <t>*rele s podnožjem 24VDC/10A/4polni (4xO)</t>
  </si>
  <si>
    <t xml:space="preserve"> C2/3p</t>
  </si>
  <si>
    <t xml:space="preserve"> C16/3p</t>
  </si>
  <si>
    <t>*LED signalna svetilka na vratih, zelena tip M22-L-G RMQ Titan , LED dioda 12-30V AC/DC, IP67</t>
  </si>
  <si>
    <t>*LED signalna svetilka na vratih, rdeča tip M22-L-R RMQ Titan , LED dioda 12-30V AC/DC, IP67</t>
  </si>
  <si>
    <t>*LED signalna svetilka na vratih, rumena tip M22-L-Y RMQ Titan , LED dioda 12-30V AC/DC, IP67</t>
  </si>
  <si>
    <t>*vtičnica 16A/400V, IP 54, montaža bočno na omarici</t>
  </si>
  <si>
    <t>*el.grelec za v krmilno omaro 45W/230V</t>
  </si>
  <si>
    <t>*nastavljiv termostat za vključevanje grelcev</t>
  </si>
  <si>
    <t>avtomatski polnilec z akumulatorjem 12V/7,2Ah</t>
  </si>
  <si>
    <t>galvanska ločitev digitalnih signalov</t>
  </si>
  <si>
    <t>prenapetostna zaščita tokovnih zank</t>
  </si>
  <si>
    <t>tlačna sonda na sesalni in tlačni strani (0-16 bar, 10m kabla, 4..20mA)</t>
  </si>
  <si>
    <t>indukt.merilec pretoka IP65 DN80 4..20mA, imp, RS485</t>
  </si>
  <si>
    <t>Dobava , polaganje vseh napajalnih in krmilnih kablov iz Krmilne omarice =KO-ČR  in priključitev na črpalke in krmilne elemente v prečrpališču</t>
  </si>
  <si>
    <t xml:space="preserve">*napajalni kabel za motor črpalke </t>
  </si>
  <si>
    <t>*krmilni kabel za termično zaščito črpalke</t>
  </si>
  <si>
    <t>*krmilni kabel za tlačno sondo</t>
  </si>
  <si>
    <t>*krmilni kabel za indukt.merilec pretoka</t>
  </si>
  <si>
    <t>*krmilni kabel za indikator vstopa</t>
  </si>
  <si>
    <t>4. VODOHRAN GOLI VRH</t>
  </si>
  <si>
    <t>4.1</t>
  </si>
  <si>
    <t>4.2</t>
  </si>
  <si>
    <t>4.3</t>
  </si>
  <si>
    <t>4.4</t>
  </si>
  <si>
    <t>4.5</t>
  </si>
  <si>
    <t>4.6</t>
  </si>
  <si>
    <t>4.7</t>
  </si>
  <si>
    <t>- Za gradbiščno deponijo poskrbi izvajalec del sam. Pojem "z odlaganjem" zajema vse  prevoze, prenose, 
nakladanja in razkladanja od gradbišča do gradbiščne deponije.</t>
  </si>
  <si>
    <t>- Prikazane količine v popisih so v raščenem ali vgrajenem stanju. Pri vseh izkopih in zasipih, nasipih in 
odvozih materiala je potrebno faktor razrahljivosti upoštevati v ceni/enoto. Vsa utrjevanja dna izkopa, 
tampona, nasutij in zasipov je potrebno izvajati do predpisane zbitosti v skladu z načrtom gradbenih 
konstrukcij in geotehničnim poročilom ali po navodilih projektanta. V ceno je potrebno vkalkulirati izdelavo
 poročila o opravljanih meritvah zasipov v kolikor je to potrebno. Odpadni material se deponira na deponije, ki imajo ustrezna upravna dovoljenja.</t>
  </si>
  <si>
    <t>- Izvajalec del je dolžan pred pričetkom gradnje vzpostaviti kontakt z vsakokratnim lastnikom posameznih 
parcel in ga obvestiti o nameri zakoličbe objekta.</t>
  </si>
  <si>
    <t>- Geomehanske raziskave trase niso bile izvedene.  V popisu del so zajeti stroški za geomehansko 
spremljavo del.</t>
  </si>
  <si>
    <t>4.1.1</t>
  </si>
  <si>
    <t>telefon, optični signalni kabel</t>
  </si>
  <si>
    <t>4.1.2</t>
  </si>
  <si>
    <t>Dobava in postavitev gradbiščne table dimenzij minimalno 1,0 x 1,5 m', skladno s Pravilnikom o načinu označitve in organizacije gradbišča…Ur. List RS, št. 66/04.</t>
  </si>
  <si>
    <t>4.1.3</t>
  </si>
  <si>
    <t>Zakoličba vodohrana, trase izpustnega kanala in trase el kablovodov.</t>
  </si>
  <si>
    <t>4.1.4</t>
  </si>
  <si>
    <t>4.1.5</t>
  </si>
  <si>
    <t>Priprava gradbišča: Ureditev, označitev in zavarovanje gradbišča, ograje in ureditev delovnega platoja. Po končanih delih gradbišče pospraviti in vzpostaviti prvotno stanje.</t>
  </si>
  <si>
    <t xml:space="preserve">SKUPAJ 4.1: PRIPRAVLJALNA DELA </t>
  </si>
  <si>
    <t>ZEMELJSKA DELA - VODOHRAN</t>
  </si>
  <si>
    <t>4.2.1</t>
  </si>
  <si>
    <t>Sekanje in odstranjevanje grmičevja in dreves po predhodni označbi revirnega logarja (deb. &gt; 10 cm), odvoz vrhovine v deponijo do 5 km in sežig.</t>
  </si>
  <si>
    <t>4.2.2</t>
  </si>
  <si>
    <t>Strojni izkop humusa v robu gozda ali travniku. Globina izkopa 0,2 m, širina 1,5 m in deponiranje v razdlaji 1 m od gradbene jame oz. odvoz na začasno deponijo v razdalji do 500 m, ter ponovno prevoz na gradbišče za razsutje humusa po terenu. Izkop izvršiti skladno s predpisi o varstvu pri delu.</t>
  </si>
  <si>
    <t>4.2.3</t>
  </si>
  <si>
    <t>Strojni široki izkop gradbene jame za objekt vodohran globine do 4,0 m' na dnu v terenu 3,0 do 4,0 ktg., s sprotnim odlaganjem v bližino gradbene jame ali nakladanjem materiala na kamion. Izkop izvršiti skladno s predpisi o varstvu pri delu. Skladiščenje ob gradbeni jami urediti tako, da ni nevarnosti za delavce v jami.</t>
  </si>
  <si>
    <t>4.2.4</t>
  </si>
  <si>
    <t>4.2.5</t>
  </si>
  <si>
    <t>Vgrajevanje zasipa vodohrana v plasteh po 30 cm , z ročnim razprostiranjem, komprimiranjem, ter grobo izravnavo brežin v predvidenem nagibu;</t>
  </si>
  <si>
    <t>4.2.6</t>
  </si>
  <si>
    <t>Strojni in delno ročni izkop gradbene jame za izpustni kanal, izpustne cevovode in električni kabel širine do 1,00 m' na dnu v terenu 3,0 do 4,0 ktg., z odmetom materiala do 3,0 m od roba jarka vključno z zasutjem, razplaniranjem in utrjevanjem po vgradnji izpustne cevi; globina izkopa do 1,5 m. Izkop izvršiti skladno s predpisi o varstvu pri delu.</t>
  </si>
  <si>
    <t>4.2.7</t>
  </si>
  <si>
    <t xml:space="preserve">Ročni izkop v bližini objekta, obstoječega vodovoda, el kabla jaška ipd., v terenu 3. - 4. ktg. do določene nivelete s točnostjo ±10cm, z miniranjem po potrebi in odmetom materiala 1.0 m od roba jarka;  globina izkopa 1.10 m oziroma po podatkih vzdolžnega profila. Izkop izvršiti skladno s predpisi o varstvu pri delu. </t>
  </si>
  <si>
    <t>4.2.8</t>
  </si>
  <si>
    <t>4.2.9</t>
  </si>
  <si>
    <t>Ročno planiranje dna gradbene jame vodohrana in jarkov s točnostjo ± 3cm po predvidenem nagibu.</t>
  </si>
  <si>
    <t>4.2.10</t>
  </si>
  <si>
    <t>Polaganje mikrotkanine širine 2m' z gostoto ro ≥ 0.3 kg/m2 kot ločilno plast pod vodohranom.</t>
  </si>
  <si>
    <t>4.2.11</t>
  </si>
  <si>
    <t>Komplet izdelava peščene posteljice pod objektom do zbitosti 50 MPa in peščene posteljice 10 cm pod izpustnim kanalom iz nekoherentnega materiala do debeline 10 cm, v kateri si cev sama izoblikuje ležišče (pesek/gramoz z zrnom do max 8 mm brez ostrih robov). Izdelati poglobitev pod spojkami.</t>
  </si>
  <si>
    <t>4.2.12</t>
  </si>
  <si>
    <t>Dobava in vgradnja kanalizacijskih cevi PVC-UK DN250 SN8.</t>
  </si>
  <si>
    <t>4.2.13</t>
  </si>
  <si>
    <t>Dobava in vgradnja dveh zaščitnih cevi kot npr PVC-UK fi 125 mm po 5m', speljana iz temeljne plošče objekta v raščen teren, za morebitno kasnejšo vgradnjo instalacije</t>
  </si>
  <si>
    <t>4.2.14</t>
  </si>
  <si>
    <t>Strojno zasipavanje v coni cevi s peščenim materialom - pesek z zrni brez ostrih robov premera do 8 mm, s komprimacijo bokov z lahkimi komprimacijskimi sredstvi (v plasteh po 20 cm), do 20cm nad teme cevovoda do ustrezne zbitosti za zagotovitev nosilnosti po projektu.</t>
  </si>
  <si>
    <t>4.2.15</t>
  </si>
  <si>
    <t>Dobava in vgraditev peska / lomljenec 0÷63 mm v območju poteka trase v makadamski cesti ali  ob robu asfaltnega cestišča do kote terena, strojno nabijanje v plasteh po 20 cm, v asfaltni cesti do globine cca 50cm pod koto ureditve.</t>
  </si>
  <si>
    <t>4.2.16</t>
  </si>
  <si>
    <t>Razplaniranje odvečnega materiala po trasi, kjer je potreben zasip depresij ipd.-ocena. Všteto je razplaniranje humusa po površini.</t>
  </si>
  <si>
    <t>4.2.17</t>
  </si>
  <si>
    <t>Zatravitev - sejanje trave po razplaniranju in dokončanju zemeljskih del</t>
  </si>
  <si>
    <t>4.2.18</t>
  </si>
  <si>
    <t>Obbetoniranje jaškov na izpustnem kanalu, lokov in zabetoniranje vgrajenih fazonskih kosov na prehodih skozi stene obstoječih jaškov, sidranje fazonov v jaških ipd., s hitrosušečim betonom marke C30/37.</t>
  </si>
  <si>
    <t>4.2.19</t>
  </si>
  <si>
    <t>Izdelava podzemnega jaška iz betonske cevi BC fi 80, z rezanjem odprtin za vgradnjo kan. cevi PVC-UK DN250 in sanacijo po vgradnji, obdelava mulde; višina jaška do 1.50 m', s pripravo gramoznega tampona 0,50 m3, z obbetoniranjem LTŽ zračnega pokrova fi 60 cm 12,5 T.</t>
  </si>
  <si>
    <t>4.2.20</t>
  </si>
  <si>
    <t>4.2.21</t>
  </si>
  <si>
    <t>4.2.22</t>
  </si>
  <si>
    <t>4.2.23</t>
  </si>
  <si>
    <t>4.2.24</t>
  </si>
  <si>
    <t>Vertikalni opaž okoli temeljne plošče vodohrana in poglobitve v dnu objekta, s prenosom materiala do mesta vgraditve, opaženjem in razopaženjem, čiščenjem opaža in vsemi pomožnimi deli in prenosi. Kvadratura je računana enostransko.</t>
  </si>
  <si>
    <t>4.2.25</t>
  </si>
  <si>
    <t>Opaž vertikalnih betonskih sten vodohrana s podpiranjem do 3,0 m višine s prenosom materiala do mesta vgraditve, opaženjem in razopaženjem, čiščenjem lesa in vsemi pomožnimi deli in prenosi. Kvadratura je računana enostransko.</t>
  </si>
  <si>
    <t>4.2.26</t>
  </si>
  <si>
    <t>Izvedba gladkega opaža za ravno AB ploščo vodnih celic in armaturne celice, debeline do 30 cm, s podporami višine od 3-6 m. Kvadratura je računana enostransko.</t>
  </si>
  <si>
    <t>BETONSKA IN ARMIRANO BETONSKA DELA</t>
  </si>
  <si>
    <t>4.2.27</t>
  </si>
  <si>
    <t>Izdelava, dobava in vgrajevanje betona C8/10 v nearmirane konstrukcije (podložni beton debeline 10 cm) s vsemi pomožnimi deli, prenosi in transporti, beton preseka 0,1 m3/m2-m1.</t>
  </si>
  <si>
    <t>- podložni beton pod temeljno ploščo objekta
- izdelava betonske mulde za drenažo objekta</t>
  </si>
  <si>
    <t>4.2.28</t>
  </si>
  <si>
    <t>Izdelava, dobava in vgrajevanje betona C30/37 v armirane konstrukcije v debelini 25 cm s vsemi pomožnimi deli, vibriranjem, prenosi in transporti, vgradnjo vodotesnilnega traku, sanacijo lukenj zaradi vezave opaža (na prehodu plošča/stena obvezno vgraditi tesnilni pločevinasti  trak širine 200mm - zajet v posebni postavki). Beton preseka 0,30 m3/m2. Vse delovne stike in dilatacije je potrebno posebej obdelati skladno z DVGW regulativo. Beton sten in talne plošče vodnih celic je marke vodonepropust. min B-6 beton; računski presek 0,30 m3/m2-m1.
Pred vgradnjo betona je nujno vgraditi INOX prehodne fazonske kose po montažnem načrtu. Priprava lukenj za naknadno vbetoniranje fazonov, ali kasneše vrtanje ni dovoljeno! Fazonske kose na pozicije vgradi izvajalec INOX opreme, kar je zajeto v popisu del. Nujna uskladitev med gardbenim in strojnim izvajalcem del!</t>
  </si>
  <si>
    <t>- temeljna plošča, poglobitve</t>
  </si>
  <si>
    <t>- vertikalne stene</t>
  </si>
  <si>
    <t>- horizontalne plošče</t>
  </si>
  <si>
    <t>- oporni zid</t>
  </si>
  <si>
    <t>4.2.29</t>
  </si>
  <si>
    <t>Dobava in vgradnja valjanca za tokovno zaščito po obodu temelja vodnih in armaturne celice.</t>
  </si>
  <si>
    <t>4.2.30</t>
  </si>
  <si>
    <t>Nabava in vgradnja tesnilnih  trakov - neskončna pločevina debelina 1 mm širina 250 mm na stiku talne plošče in sten objekta. Izbiro materiala pred vgradnjo potrdi nadzorni organ.</t>
  </si>
  <si>
    <t>4.2.31</t>
  </si>
  <si>
    <t>Dobava, ravnanje, rezanje, krivljenje, polaganje, podlaganje in vezanje armature z vsemi pomožnimi deli, prenosi in transporti</t>
  </si>
  <si>
    <t>kg palice</t>
  </si>
  <si>
    <t>4.2.32</t>
  </si>
  <si>
    <t>kg mreže</t>
  </si>
  <si>
    <t>4.2.33</t>
  </si>
  <si>
    <t>Montaža okvirja pohodne rešetke, pred betoniranjem temeljne plošče v armaturni celici (izdelava je zajeta v strojnih instalacijah).</t>
  </si>
  <si>
    <t>4.2.34</t>
  </si>
  <si>
    <t>Izdelava in betoniranje naklonskega betona po projektu, z zaglajevanjem do črnega sijaja, z dodajo suhe  mešanice fine cementne malte v razmerju  1:2, v vodnih celicah in spodnji etaži armaturne celice ter izdelava bet. mulde v izpustnem kanalu - po projektu, povprečne debeline 6 cm</t>
  </si>
  <si>
    <t>ZIDARSKA DELA - hidroizolacija</t>
  </si>
  <si>
    <t>4.2.35</t>
  </si>
  <si>
    <t>Premaz dela zasutega objekta z zunanje strani s hidrozanom, pred nanosom hidroizolacije, za izravnavo (poraba cca 3.5 kg/m3)</t>
  </si>
  <si>
    <t>4.2.36</t>
  </si>
  <si>
    <t>Premaz dela zasutega objekta z zunanje strani s s hidroizulacijsko bituminizirano osnovo kot npr. IBITOL, v sloju cca 1 do 1,mm, pred varjenjem bituminiziranea traku</t>
  </si>
  <si>
    <t>4.2.37</t>
  </si>
  <si>
    <t>Izdelava horizontalne in vertialne hidroizolacije - bitumizirani varilni trak kot npr IZOTEKT V4 s preklopi 10 cm, varjenje stikov, dobava materiala, vsa pomožna dela, prenosi in transporti (izolacija tlakov pod temeljno ploščo na izravnalni beton pred betoniranjem, v širini zidu + 5cm obojestransko, ter hidroizolacija talne, krovne plošče ter grla vodohrana, hidroizolacija zunanji temelji in vkopani zidovi objekta,vključno s prekritjem 1/2 mulde - do dna mulde).</t>
  </si>
  <si>
    <t>4.2.38</t>
  </si>
  <si>
    <t>Hidroizolacija notranjih sten in tal, ki so v stiku z vodo z vodonepropustnimi premazi z obdelavo kotnih stikov ipd (atest za prehrambeno industrijo), čiščenje površin, osnovni premaz (grundiranje), finalni premaz (kot npr. hidrozan). Obvezen certifikat ZRMK in odobritev ZV za stik s pitno vodo.</t>
  </si>
  <si>
    <t>ZIDARSKA DELA - toplotna izolacija in pleskanje</t>
  </si>
  <si>
    <t>4.2.39</t>
  </si>
  <si>
    <t>Oblaganje zunanjih vkopanih zidov ter stropne plošče vodohrana s ploščami iz vodoodpornega stirodura debeline 5 cm kot npr. FIBRAN XPS 100; dobava materiala, rezanje in lepljenje, vsa pomožna dela, prenosi in transporti.</t>
  </si>
  <si>
    <t>4.2.40</t>
  </si>
  <si>
    <t>Polaganje PVC črne folije z žepki za zaščito izolacije</t>
  </si>
  <si>
    <t>4.2.41</t>
  </si>
  <si>
    <t>Notranja obloga plošče in sten armaturne celice (lepljenje in sidranje) in sten s kombi ploščami, prekitano s s cementno armirano malto (hidrozan + rabitz armaturna mrežica, vogalniki ipd)</t>
  </si>
  <si>
    <t>4.2.42</t>
  </si>
  <si>
    <t>Pleskanje notranjih sten in plošč armaturne komore VH z vodoobstojnim premazom v beli barvi: čiščenje površin, grundiranje, finalni oplesk.</t>
  </si>
  <si>
    <t>4.2.43</t>
  </si>
  <si>
    <t>Izdelava fasade zunanjega vidnega dela objekta - armaturne celice: lepljenje toplotno izolacijskih plošč stirodur 10cm, polaganje vogalnikov, armaturne mrežice, dvoslojno kitanje, zaključni premaz..</t>
  </si>
  <si>
    <t>DRENAŽA</t>
  </si>
  <si>
    <t>4.2.44</t>
  </si>
  <si>
    <t>Nasip 10 cm nad hidroizolacijo krovne plošče po
projektu (naterial 0-4 mm kot za peščeno posteljico)</t>
  </si>
  <si>
    <t>4.2.45</t>
  </si>
  <si>
    <t>4.2.46</t>
  </si>
  <si>
    <t>Polaganje mikrotkanine širine 2 m' z gostoto ro ≥ 0.3 kg/m2 kot ločilno plast med drenažnim zasutjem drenažne cevi in raščenim terenom, za prekritje.</t>
  </si>
  <si>
    <t>4.2.47</t>
  </si>
  <si>
    <t>Drenažno zasutje za vkopanimi zidovi objekta z rečnim prodcem granulacije 16 - 32 mm, v sloju širine mulde cca 0,5m'; poraba 0,25m3/m1, , z vsemi pomožnimi deli in prenosi.</t>
  </si>
  <si>
    <t>4.2.48</t>
  </si>
  <si>
    <t>Izdelava fasade zunanjega vidnega dela objekta - oporni zidovi: oblaganje s kamnom skrilavcem, lepljenje, fugiranje, čiščenje</t>
  </si>
  <si>
    <t>4.2.49</t>
  </si>
  <si>
    <t>4.2.50</t>
  </si>
  <si>
    <t>Vrata INOX 2050/1000 mm, izolirana proti kondenzu, z zračno rešetko 325/225 mm pri tleh z mrežico proti vstopu mrčesa in protidežno zaporo; dobava in vgradnja.</t>
  </si>
  <si>
    <t>4.2.51</t>
  </si>
  <si>
    <t>Dobava in polaganje keramičnih ploščic srednje kvalitete v armaturni celici, vključno s talno obrobo 7,5 cm, izravnavo tal, fugiranje.</t>
  </si>
  <si>
    <t>4.2.52</t>
  </si>
  <si>
    <t>4.2.53</t>
  </si>
  <si>
    <t>Izdelava obrobe nad nadstreškom vhoda iz rjave protikorozijsko zaščitene pločevine; širina z odkapom, zaščito HI in fasado cca 40 cm.</t>
  </si>
  <si>
    <t>4.2.54</t>
  </si>
  <si>
    <t>4.2.55</t>
  </si>
  <si>
    <t>SKUPAJ 4.2: GRADBENO ZEMELJSKA DELA</t>
  </si>
  <si>
    <t>4.3.1</t>
  </si>
  <si>
    <t>Bencinski oz. dieselski agregat za proizvodnjo el. energije ob izvedbi gradbenih del.</t>
  </si>
  <si>
    <t>4.3.2</t>
  </si>
  <si>
    <t>SKUPAJ 4.3: OSTALO H GRADBENIM DELOM</t>
  </si>
  <si>
    <t>4.4.1</t>
  </si>
  <si>
    <t>4.4.2</t>
  </si>
  <si>
    <t>4.4.3</t>
  </si>
  <si>
    <t>4.4.4</t>
  </si>
  <si>
    <t>4.4.5</t>
  </si>
  <si>
    <t>4.4.6</t>
  </si>
  <si>
    <t>PRIROBNIČNI INDUKTIVNI MERILEC PRETOKA DN 50, z dajalnikom impulzov in data logerjem</t>
  </si>
  <si>
    <t>4.4.7</t>
  </si>
  <si>
    <t>PRIROBNIČNI PLOVNI KOTNI VENTIL DN 50 PN 16 bar</t>
  </si>
  <si>
    <t>4.4.8</t>
  </si>
  <si>
    <t>SESALNA KOŠARA S PROTIPOVRATNIM VENTILOM DN 80</t>
  </si>
  <si>
    <t>4.4.9</t>
  </si>
  <si>
    <t>Prirobnica varilna ravna, DN 50, PN 10, DIN 2576, INOX AISI 304</t>
  </si>
  <si>
    <t>4.4.10</t>
  </si>
  <si>
    <t>Prirobnica leteča, DN 50, PN 10, DIN 2642, INOX AISI 304</t>
  </si>
  <si>
    <t>4.4.11</t>
  </si>
  <si>
    <t>4.4.12</t>
  </si>
  <si>
    <t>Zavihek varilni, 60,3 x 3, DN 50, PN 10, INOX AISI 304, DIN 2642, EN 10204/3.1</t>
  </si>
  <si>
    <t>4.4.13</t>
  </si>
  <si>
    <t>4.4.14</t>
  </si>
  <si>
    <t>4.4.15</t>
  </si>
  <si>
    <t>4.4.16</t>
  </si>
  <si>
    <t>4.4.17</t>
  </si>
  <si>
    <t>Zavihek varilni, 88,9 x 3, DN 80, PN 10, INOX AISI 304, DIN 2642, EN 10204/3.1</t>
  </si>
  <si>
    <t>4.4.18</t>
  </si>
  <si>
    <t>Tesnilna plošča kot vodna zapora, navarjena na prehodni FF kos, dimenzije 600 x 600 x 2, z izvrtino fi 89,5 mm, INOX AISI 304</t>
  </si>
  <si>
    <t>4.4.19</t>
  </si>
  <si>
    <t>Prirobnica varilna ravna, DN 100, PN 10, EN 1092-1, INOX AISI 304</t>
  </si>
  <si>
    <t>4.4.20</t>
  </si>
  <si>
    <t>Prirobnica leteča, DN 100, PN 10, DIN 2642, INOX AISI 304</t>
  </si>
  <si>
    <t>4.4.21</t>
  </si>
  <si>
    <t>Zavihek varilni, 114,3 x 3, DN 100, PN 10, INOX AISI 304, DIN 2642, EN 10204/3.1</t>
  </si>
  <si>
    <t>4.4.22</t>
  </si>
  <si>
    <t>Cev okrogla, 114,3 x 3, DN 50, PN 16, INOX AISI 304, EN 10217-7 (TIG)</t>
  </si>
  <si>
    <t>4.4.23</t>
  </si>
  <si>
    <t>Tesnilna plošča kot vodna zapora, navarjena na prehodni FF kos, dimenzije 600 x 600 x 2, z izvrtino fi 115 mm, INOX AISI 304</t>
  </si>
  <si>
    <t>4.4.24</t>
  </si>
  <si>
    <t>T kos, varilni, 60,3/60,3 x 3, PN 10 bar, INOX AISI 304, DIN 11852</t>
  </si>
  <si>
    <t>4.4.25</t>
  </si>
  <si>
    <t>T kos, varilni, 88,9/88,9 x 3, PN 10 bar, INOX AISI 304, DIN 11852</t>
  </si>
  <si>
    <t>4.4.26</t>
  </si>
  <si>
    <t>T kos, varilni, 114,3 x 114,3 x 3, PN 10 bar, INOX AISI 304, DIN 11852</t>
  </si>
  <si>
    <t>4.4.27</t>
  </si>
  <si>
    <t>T kos, varilni, reducirni 88,9/60,3 x 3, PN 10 bar, INOX AISI 304, DIN 11852</t>
  </si>
  <si>
    <t>4.4.28</t>
  </si>
  <si>
    <t>T kos, varilni, reducirni 114,3/60,3 x 3, PN 10 bar, INOX AISI 304, DIN 11852</t>
  </si>
  <si>
    <t>4.4.29</t>
  </si>
  <si>
    <t>Cevni lok, varilni, 90°, 60,3 x 3, DN 50, PN 10, INOX AISI 304, DIN 2605, R=1,5 X D</t>
  </si>
  <si>
    <t>4.4.30</t>
  </si>
  <si>
    <t>Cevni lok, varilni, 90°, 88,9 x 3, DN 80, PN 10, INOX AISI 304, DIN 2605, R=1,5 X D</t>
  </si>
  <si>
    <t>4.4.31</t>
  </si>
  <si>
    <t>Cevni lok, varilni, 90°, 114,3 x 3, DN 100, PN 10, INOX AISI 304, DIN 2605, R=1,5 X D</t>
  </si>
  <si>
    <t>4.4.32</t>
  </si>
  <si>
    <t>4.4.33</t>
  </si>
  <si>
    <t>4.4.34</t>
  </si>
  <si>
    <t>Reducirni kos, varilni, 88,9/60,3 x 3, PN 10 bar, INOX AISI 304, DIN 11852</t>
  </si>
  <si>
    <t>4.4.35</t>
  </si>
  <si>
    <t>Prelivni kos DN 100, PN 10 bar, INOX AISI 304, DIN 11852</t>
  </si>
  <si>
    <t>SKUPAJ 4.4: STROJNE INŠTALACIJE</t>
  </si>
  <si>
    <t>4.5.1</t>
  </si>
  <si>
    <t>4.5.2</t>
  </si>
  <si>
    <t>4.5.3</t>
  </si>
  <si>
    <t>4.5.4</t>
  </si>
  <si>
    <t>SKUPAJ 4.5: OSTALO K STROJNIM INŠTALACIJAM</t>
  </si>
  <si>
    <t xml:space="preserve">3/2.3.22. PROJEKTANTSKI POPIS </t>
  </si>
  <si>
    <t>/VODOHRAN GOLI VRH /- nov</t>
  </si>
  <si>
    <t>*FG16(0)R16-3x6 / za =KO-VH /1 fazni priključek</t>
  </si>
  <si>
    <t>*krmilni kabel za nivojske plovce (NS1,2  -v VH )</t>
  </si>
  <si>
    <r>
      <rPr>
        <b/>
        <sz val="11"/>
        <color theme="1"/>
        <rFont val="Arial"/>
        <family val="2"/>
        <charset val="238"/>
      </rPr>
      <t>VH Goli Vrh.</t>
    </r>
    <r>
      <rPr>
        <sz val="11"/>
        <color theme="1"/>
        <rFont val="Arial"/>
        <family val="2"/>
        <charset val="238"/>
      </rPr>
      <t xml:space="preserve"> Nov objekt, ki bo povezan z vsemi objekti preko optične povezave, hkrati pa bo z nadzornim centrom in VH Križe komuniciral preko GPRS povezave.</t>
    </r>
  </si>
  <si>
    <r>
      <rPr>
        <b/>
        <sz val="11"/>
        <color theme="1"/>
        <rFont val="Arial"/>
        <family val="2"/>
        <charset val="238"/>
      </rPr>
      <t xml:space="preserve">KO-VH </t>
    </r>
    <r>
      <rPr>
        <sz val="11"/>
        <color theme="1"/>
        <rFont val="Arial"/>
        <family val="2"/>
        <charset val="238"/>
      </rPr>
      <t>_elektro krmilna omarica, v zaščiti IP55, montirana na zid v črpališču,  po ponudbi hišnega izvjalca Ellab d.o.o., z vgrajeno opremo, kot sledi :</t>
    </r>
  </si>
  <si>
    <t>polyester stenska omara  dim. 800x600x250 z vgrajeno opremo (glavno stikalo, varovalke, kanali, DIN letve, sponke, ožičenje, predal za dokumentacijo)</t>
  </si>
  <si>
    <t>*Napajalnik za krmilnik s funkcijo polnilca za akumulator 230V/24V AC/DC, 1,5A,  50VA</t>
  </si>
  <si>
    <t>*Hermetični Akumulator 12VDC/7Ah</t>
  </si>
  <si>
    <t>krmilnik TBOX LT2-530-4(4G + 1xEth + 1xRS-232 + 1xRS-485 + 1xUSB (16xDIO, 8xAI), WEB2.0, alarm management, 30 dni podatkov, DNP3, Modbus, 10-30VDC, low power</t>
  </si>
  <si>
    <t>GSM antena + 5m kabla + konektorji</t>
  </si>
  <si>
    <t>inteligentni optični pretvornik za single mode kabel / Ethernet</t>
  </si>
  <si>
    <t>napajalnik za inteligentni optični pretvornik</t>
  </si>
  <si>
    <t>prenapetostna zaščita merilnih zank</t>
  </si>
  <si>
    <t>galvanske ločitve</t>
  </si>
  <si>
    <t>plovec s histerezo</t>
  </si>
  <si>
    <t>*krmilni kabel za plovce</t>
  </si>
  <si>
    <t>*krmilni kabel za nivojsko sondo</t>
  </si>
  <si>
    <t>5. PREDELAVA OBST. VODOHRANA PEČICE-SP.</t>
  </si>
  <si>
    <t>5.1</t>
  </si>
  <si>
    <t>5.2</t>
  </si>
  <si>
    <t>5.3</t>
  </si>
  <si>
    <t>Zahteve za univerzalne spojke:
- telo spojke in pritezna prirobnica sta izdelana iz nodlarne litine GGG
- vse enojne spojke imajo prirobnico po standardu EN 545 PN10 bar
- spojke morajo pri montaži omogočati lom na posameznem obojčnem spoju vsaj do 6° 
- epoksi zaščita min. 250 mikronov
- sidra so izdelana iz nerjavečega jekla in morajo omogočati 100% sidranje pri zgoraj navedenih parametrih na vseh vrstah cevi
- konstrukcija sider mora omogočati enostavno odstranitev, v primeru potrebe po fleksibilnem spoju
- ista spojka z istimi sidrnimi elementi se lahko ponovno uporabi vsaj 6-krat (npr. pri tlačnih preizkusih)
- spojke morajo biti s higienskimi čepi, s čimer se doseže večja zaščita notranjosti spojke do vgradnje
- spojka se z nespremenjenimi karakteristikami lahko uporablja tudi za nadzemno vgradnjo</t>
  </si>
  <si>
    <t>5.1.1</t>
  </si>
  <si>
    <t>Visokotlačna spojka enojna za NL cevi kot npr. MJ 3057 DN 50 ( 46 - 71) E, z dobavo in vgradnjo</t>
  </si>
  <si>
    <t>5.1.2</t>
  </si>
  <si>
    <t>EV ZASUN F4 DN 50, PN 16 bar, S KOLESOM.</t>
  </si>
  <si>
    <t>5.1.3</t>
  </si>
  <si>
    <t>KROGELNI VENTIL 6/4" s polnim prostim prehodom, notranji navojni spoj.</t>
  </si>
  <si>
    <t>5.1.4</t>
  </si>
  <si>
    <t>MEHANSKI REDUCIRNI VENTIL DN 50, prirobnični spoj.</t>
  </si>
  <si>
    <t>5.1.5</t>
  </si>
  <si>
    <t>REDUCIRNI VENTIL 6/4"+HOL. BRAUKMAN; dobava in vgradnja.</t>
  </si>
  <si>
    <t>5.1.6</t>
  </si>
  <si>
    <t>5.1.7</t>
  </si>
  <si>
    <t>5.1.8</t>
  </si>
  <si>
    <t>5.1.9</t>
  </si>
  <si>
    <t>FFK kos DN 50 INOX AISI 304, PN 16, v sestavi:</t>
  </si>
  <si>
    <t>Cev okrogla 60,3 x 3, DN 100, PN 10, INOX AISI 316, EN 10217-7 (TIG)</t>
  </si>
  <si>
    <t>5.1.10</t>
  </si>
  <si>
    <t>Cevni lok,  90° varilni, 48,3 x 3, DN 40, PN 16, INOX AISI 304, DIN 2605, R=1,5 X D</t>
  </si>
  <si>
    <t>5.1.11</t>
  </si>
  <si>
    <t>5.1.12</t>
  </si>
  <si>
    <t>5.1.13</t>
  </si>
  <si>
    <t>5.1.14</t>
  </si>
  <si>
    <t>SKUPAJ 5.1: STROJNE INŠTALACIJE</t>
  </si>
  <si>
    <t>5.2.1</t>
  </si>
  <si>
    <t>5.2.2</t>
  </si>
  <si>
    <t>5.2.3</t>
  </si>
  <si>
    <t>5.2.4</t>
  </si>
  <si>
    <t>Izkop zemlje z bagri s kolesi z močjo do 75 kW, v zemljini 3. do 4. ktg., globina izkopa gradbene jame do 3,00 m', z odlaganjem ob rob gradbene jame, za priključitev dovodnega/odvodnega cevovoda in el. oz. TK inštalacij ter po vgradnji inštalacij zasutje.</t>
  </si>
  <si>
    <t>5.2.5</t>
  </si>
  <si>
    <t>5.2.6</t>
  </si>
  <si>
    <t>5.2.7</t>
  </si>
  <si>
    <t>SKUPAJ 5.2: OSTALO K STROJNIM INŠTALACIJAM</t>
  </si>
  <si>
    <t>3/2.3.27. PROJEKTANTSKI POPIS</t>
  </si>
  <si>
    <t>/RAZTEŽILNIK PEČICE-spodnji-obstoječ /</t>
  </si>
  <si>
    <r>
      <rPr>
        <b/>
        <sz val="11"/>
        <color rgb="FF333333"/>
        <rFont val="Arial"/>
        <family val="2"/>
        <charset val="238"/>
      </rPr>
      <t>Raztežilnik Pečice spodnji</t>
    </r>
    <r>
      <rPr>
        <sz val="11"/>
        <color rgb="FF333333"/>
        <rFont val="Arial"/>
        <family val="2"/>
        <charset val="238"/>
      </rPr>
      <t>. Je obstoječ objekt, ki bo povezan z VH Goli Vrh preko optične povezave. Telemetrija bo nadzorovala preliv iz vodohrana, porabo in zagotavljala tehnično zaščito objekta.</t>
    </r>
  </si>
  <si>
    <t>6. NADGRADNJA OBST. VODOHRANA KRIŽE</t>
  </si>
  <si>
    <t>6.1</t>
  </si>
  <si>
    <t>6.2</t>
  </si>
  <si>
    <t>6.3</t>
  </si>
  <si>
    <t>Zahteve za univerzalne spojke:
- telo spojke in pritezna prirobnica sta izdelana iz nodlarne litine GGG
- vse enojne spojke imajo prirobnico po standardu EN 545 PN10 bar
- spojke morajo pri montaži omogočati lom na posameznem obojčnem spoju vsaj do 6° 
- epoksi zaščita min. 250 mikronov
- sidra so izdelana iz nerjavečega jekla in morajo omogočati 100% sidranje pri zgoraj navedenih parametrih na vseh vrstah cevi
- konstrukcija sider mora omogočati enostavno odstranitev, v primeru potrebe po fleksibilnem spoju
- ista spojka z istimi sidrnimi elementi se lahko ponovno uporabi vsaj 6-krat (npr. pri tlačnih preizkusih)
- spojke morajo biti s higienskimi čepi, s čimer se doseže večja zaščita notranjosti spojke do vgradnje
- spojka se z nespremenjenimi karakteristikami lahko uporablja tudi za nadzemno vgradnjo.</t>
  </si>
  <si>
    <t>6.1.1</t>
  </si>
  <si>
    <t>Visokotlačna spojka enojna za NL cevi kot npr. MJ 3057 DN 50 (46 - 71) E, z dobavo in vgradnjo</t>
  </si>
  <si>
    <t>6.1.2</t>
  </si>
  <si>
    <t>MEDPRIROBNIČNA LOPUTA DN50 z EM pogonom, 24V, IP66</t>
  </si>
  <si>
    <t>6.1.3</t>
  </si>
  <si>
    <t>6.1.4</t>
  </si>
  <si>
    <t>6.1.5</t>
  </si>
  <si>
    <t>MEHANSKI REDUCIRNI VENTIL 6/4" + HOL. BRAUKMAN; dobava in vgradnja.</t>
  </si>
  <si>
    <t>6.1.6</t>
  </si>
  <si>
    <t>6.1.7</t>
  </si>
  <si>
    <t>iJOINT SPOJ ZUNANJI NAVOJ d50 - 6/4'', PN 16</t>
  </si>
  <si>
    <t>6.1.8</t>
  </si>
  <si>
    <t>FF kos DN 50 INOX AISI 304, PN 16, v sestavi:</t>
  </si>
  <si>
    <t>6.1.9</t>
  </si>
  <si>
    <t>Prirobnica slepa, DN 50, z navojno luknjo 6/4'', PN 16, DIN 2527, INOX AISI 304</t>
  </si>
  <si>
    <t>SKUPAJ 6.1: STROJNE INŠTALACIJE</t>
  </si>
  <si>
    <t>6.2.1</t>
  </si>
  <si>
    <t>6.2.2</t>
  </si>
  <si>
    <t>6.2.3</t>
  </si>
  <si>
    <t>6.2.4</t>
  </si>
  <si>
    <t>6.2.5</t>
  </si>
  <si>
    <t>6.2.6</t>
  </si>
  <si>
    <t>6.2.7</t>
  </si>
  <si>
    <t>SKUPAJ 6.2: OSTALO K STROJNIM INŠTALACIJAM</t>
  </si>
  <si>
    <t xml:space="preserve">3/2.3.23. PROJEKTANTSKI POPIS </t>
  </si>
  <si>
    <t>/VODOHRAN Križe s sončnim napajanjem /</t>
  </si>
  <si>
    <t>Vodohran Križe s sončnim napajanjem (4x AI, 8x DI, 4x DO)</t>
  </si>
  <si>
    <t>krmilnik TBOX LP-450-GE(GPRS + 1xRS-232 + 1xRS-485 (8xDI, 4xDO, 4xAI), WEB1.0, alarm management, 30 dni podatkov, DNP3, Modbus, 10-30VDC, low power</t>
  </si>
  <si>
    <t>sončno napajanje (2x50W sončna celica, sončni regulator, hermetični akumulator 2x45Ah, kabli)</t>
  </si>
  <si>
    <t>6m drog za sončno celico z nosilci in postavitvijo</t>
  </si>
  <si>
    <t>zasun DN50 z EM pogonom, 24V, IP66</t>
  </si>
  <si>
    <t>vodomer DN50 z dajalcem impulzov</t>
  </si>
  <si>
    <t>*krmilni kabel za potopno nivojsko sondo</t>
  </si>
  <si>
    <t>*krmilni kabel za plovec</t>
  </si>
  <si>
    <t>*krmilni kabel za el.pogon zasuna</t>
  </si>
  <si>
    <t>*krmilni kabel za vodomer</t>
  </si>
  <si>
    <t>3/1.3.10</t>
  </si>
  <si>
    <t>PROJEKTANTSKI POPIS  -  3/1 PRIKLJUČKI</t>
  </si>
  <si>
    <t>/PRIKLJUČKI NA NN DISTRIBUCIJSKO OMREŽJE/</t>
  </si>
  <si>
    <t>3/1 - PRIKLJUČKI NA NN DISTRIBUCIJSKO OMREŽJE</t>
  </si>
  <si>
    <t>"SKUPNA REKAPITULACIJA "</t>
  </si>
  <si>
    <t>PRIKLJUČEK - PREČRPALIŠČE PEČICE - novo</t>
  </si>
  <si>
    <t>PRIKLJUČEK - VODOHRAN GOLI VRH - novo</t>
  </si>
  <si>
    <t>PRIKLJUČEK - RAZTEŽILNIK PEČICE -SREDNJI - novo</t>
  </si>
  <si>
    <t>*OPOMBE ZA IZVAJALCA DEL :</t>
  </si>
  <si>
    <t xml:space="preserve">- V ceno po enoti mere je zajeta dobava in montaža materiala ter opreme </t>
  </si>
  <si>
    <t xml:space="preserve">  s pom. deli in drobnim materialom.</t>
  </si>
  <si>
    <t xml:space="preserve">- Vsa oprema in material se mora dobaviti z ustreznimi certifikati, </t>
  </si>
  <si>
    <t xml:space="preserve">  atesti, garancijami, navodili za obratovanje, vzdrževanje, posluževanje </t>
  </si>
  <si>
    <t xml:space="preserve">  in servisiranje (v skladu z veljavno zakonodajo ).</t>
  </si>
  <si>
    <t>- Pri opremi in materialu je potrebno upoštevati stroške meritev, preizkusa</t>
  </si>
  <si>
    <t xml:space="preserve">  in zagona, vključno s pridobitvijo ustreznih certifikatov in potrdil s</t>
  </si>
  <si>
    <t xml:space="preserve">  strani pooblaščenih institucij.</t>
  </si>
  <si>
    <t>- Pri izvedbi je potrebno upoštevati stroške vseh pripravljalnih in</t>
  </si>
  <si>
    <t xml:space="preserve">  zaključnih del (vključno z usklajevanjem z ostalimi izvajalci na objektu)</t>
  </si>
  <si>
    <t xml:space="preserve">  ter vse transportne, skladiščne, zavarovalne in ostale splošne stroške.</t>
  </si>
  <si>
    <t>*Za gradbena dela je potrebno pridobiti ponudbene cene od izvajalca gr.del</t>
  </si>
  <si>
    <t xml:space="preserve"> </t>
  </si>
  <si>
    <t>OPIS POSTAVKE</t>
  </si>
  <si>
    <t>enota</t>
  </si>
  <si>
    <t>kol.</t>
  </si>
  <si>
    <t>cena/enoto</t>
  </si>
  <si>
    <t>VREDNOST</t>
  </si>
  <si>
    <t>A.1.</t>
  </si>
  <si>
    <t>ELEKTRO MATERIAL IN ELEKTRO OPREMA</t>
  </si>
  <si>
    <t>###</t>
  </si>
  <si>
    <r>
      <rPr>
        <u/>
        <sz val="11"/>
        <color theme="1"/>
        <rFont val="Arial"/>
        <family val="2"/>
        <charset val="238"/>
      </rPr>
      <t xml:space="preserve">Opomba </t>
    </r>
    <r>
      <rPr>
        <sz val="11"/>
        <color theme="1"/>
        <rFont val="Arial"/>
        <family val="2"/>
        <charset val="238"/>
      </rPr>
      <t>: Pred naročilom energetskega kabla, je potrebno izmeriti dejansko dolžino na zakoličeni trasi kablovoda !</t>
    </r>
  </si>
  <si>
    <r>
      <rPr>
        <sz val="11"/>
        <color theme="1"/>
        <rFont val="Arial"/>
        <family val="2"/>
        <charset val="238"/>
      </rPr>
      <t>Zemeljski kabel z PVC izolacijo,T=70st., Idop=179A v zemlji, kot tip</t>
    </r>
    <r>
      <rPr>
        <b/>
        <sz val="11"/>
        <color theme="1"/>
        <rFont val="Arial"/>
        <family val="2"/>
        <charset val="238"/>
      </rPr>
      <t xml:space="preserve"> E-AY2Y 4x70+2,5, </t>
    </r>
    <r>
      <rPr>
        <sz val="11"/>
        <color theme="1"/>
        <rFont val="Arial"/>
        <family val="2"/>
        <charset val="238"/>
      </rPr>
      <t>ali enakovreden</t>
    </r>
  </si>
  <si>
    <t>Kabelski čevelj 70-Al</t>
  </si>
  <si>
    <t>Ozemljilo - valjanec Fe/Zn 25x4mm - položeno v skupni jarek</t>
  </si>
  <si>
    <t>Križna sponks na ozemljilu Rf-V (58x58)mm</t>
  </si>
  <si>
    <t>Tipsko držalo za pokončno polaganje valjanca - kot tip DV-Rf  Hermi, polaganje v razmaku D=1m</t>
  </si>
  <si>
    <t>Zaščitna cev Mapitel-fi110mm - rdeča</t>
  </si>
  <si>
    <t>Zaščitna cev Mapitel-fi160mm - rdeča</t>
  </si>
  <si>
    <t>Opozorilni trak ELEKTRIKA</t>
  </si>
  <si>
    <t>Tablica za označitev kabla</t>
  </si>
  <si>
    <r>
      <t>Prostostoječa kabelska priključno-merilna omarica =</t>
    </r>
    <r>
      <rPr>
        <b/>
        <sz val="11"/>
        <color theme="1"/>
        <rFont val="Arial"/>
        <family val="2"/>
        <charset val="238"/>
      </rPr>
      <t>PS-PMO</t>
    </r>
    <r>
      <rPr>
        <sz val="11"/>
        <color theme="1"/>
        <rFont val="Arial"/>
        <family val="2"/>
        <charset val="238"/>
      </rPr>
      <t xml:space="preserve"> , kompletirana po spodnji specifikaciji :</t>
    </r>
  </si>
  <si>
    <t>*tipska prostostoječa kabelska razdelilna omarica, iz trdega PVC-ja odpornega na UV žarke, razred II, IP54,  triočkovno zapiranje, 2 okenca za števce, dim.450x600x190mm, s strešico, kvaliteni razred kot npr. tip PMO 2 PS KPL - Prebilplast, ali enakovredno</t>
  </si>
  <si>
    <t>*tipski montažni temelj za omarico</t>
  </si>
  <si>
    <t>*priključne sponke za uvod - izvod kabla 4x70Al</t>
  </si>
  <si>
    <t>*fazne zbiralke Cu /200A</t>
  </si>
  <si>
    <t>*PEN zbiralka</t>
  </si>
  <si>
    <t>*števčna plošča</t>
  </si>
  <si>
    <t>*direktni trifazni dvosmerni števec delovne energije z notranjo uro, r.2(IEC) ali A(MID) s PLC vmesnikom</t>
  </si>
  <si>
    <t>*GSM modem</t>
  </si>
  <si>
    <t>*varovalčni odklopnik NV01/ 160/3p</t>
  </si>
  <si>
    <t>*var.vložki NV160/20A</t>
  </si>
  <si>
    <t>*odvodniki prenapetosti -  Protec B2-60kA/275V</t>
  </si>
  <si>
    <t>* PEN sponka</t>
  </si>
  <si>
    <t>* ključavnica sistemska Elektro Celje</t>
  </si>
  <si>
    <t>*drobni in vezni material</t>
  </si>
  <si>
    <t>*montaža opreme v omarico</t>
  </si>
  <si>
    <t>A.2.</t>
  </si>
  <si>
    <t>ELEKTRO-MONTAŽNA DELA :</t>
  </si>
  <si>
    <t>Polaganje  kablovoda  v izkopan jarek na globino -0,8m na posteljico iz mivke  D=10cm</t>
  </si>
  <si>
    <t>Izvedba križanja "K"el.energetskega kabla _EK z ostalimi komunalnimi napravami /vsa križanja se izvedejo v zaščitni cevi Mapite-110(160)mm, po detajlih iz projekta in v skladu s priloženimi detajli po Smernici TIS-11 GIZ distribucije el.energije Slovenije/</t>
  </si>
  <si>
    <t>*K1-LC  - križanje en.kabla z lokalno cesto</t>
  </si>
  <si>
    <t>*K2-V  - križanje en.kabla z vodovodom</t>
  </si>
  <si>
    <t>*K5-EK-NN - križanje en.kabla z drugim NN kablom</t>
  </si>
  <si>
    <t>*K6-EK-SN - križanje en.kabla z SN kablom 20kV</t>
  </si>
  <si>
    <t>*K7-EK-2xPE-50  - križanje en.kabla z dvojčkom za optiko</t>
  </si>
  <si>
    <t>*K8-V-2xPE-50  - križanje vodovoda z dvojčkom za optiko</t>
  </si>
  <si>
    <t>Izvedba vzporednega polaganja el.energetskega kabla _EK z ostalimi komunalnimi napravami /vsi vzporedni poteki se izvedejo v zaščini cevi Mapite-110(160)mm, po detajlih iz projekta in v skladu s priloženimi detajli po Smernici TIS-11 GIZ distribucije el.energije Slovenije/</t>
  </si>
  <si>
    <t>* VP01-EK+V+2xPE-50 - vzporedni potek en.kabla z vodovodom in dvojčkom za optiko</t>
  </si>
  <si>
    <t>Polaganje ozemljila v jarek kabla</t>
  </si>
  <si>
    <t>Polaganje opozorilnega traku na -0,4m</t>
  </si>
  <si>
    <t>Montaža kabelskih čevljev 70mm2</t>
  </si>
  <si>
    <t>Meritve položenega kabla pred zasipom</t>
  </si>
  <si>
    <t>Montaža temelja za PS-PMO in montaža omarice na temelj</t>
  </si>
  <si>
    <t>Montaža temelja za PS-PMO v izkopano luknjo in montaža omarice na temelj</t>
  </si>
  <si>
    <t xml:space="preserve">Priključitev kabla v obstoječo hišno  priključno omarico KPMO </t>
  </si>
  <si>
    <t xml:space="preserve">Priključitev kabla v novo priključno omarico  PS-PMO ali KPMO </t>
  </si>
  <si>
    <t>Priključitev ozemljila na obst.ozemljilo pri hišni KPMO, pri novi PS-PMO (KPMO) in na ozemljilo objekta</t>
  </si>
  <si>
    <t>Prevzem novega merilnega mesta in omarice PS-PMO (KPMO) s strani ELEKTRO Celje in priklop na NN omrežje</t>
  </si>
  <si>
    <t>Izdelava fotodokumentacije trase položenega  kabla, vključno z vsemi križanji / izvesti v odprtem jarku  pred zasipavanjem !/</t>
  </si>
  <si>
    <t xml:space="preserve">3/2.3.24. PROJEKTANTSKI POPIS </t>
  </si>
  <si>
    <t>/VODOHRAN Rucman Vrh - obstoječ /</t>
  </si>
  <si>
    <r>
      <rPr>
        <b/>
        <sz val="11"/>
        <color rgb="FF333333"/>
        <rFont val="Arial"/>
        <family val="2"/>
        <charset val="238"/>
      </rPr>
      <t>VH Rucman Vrh.</t>
    </r>
    <r>
      <rPr>
        <sz val="11"/>
        <color rgb="FF333333"/>
        <rFont val="Arial"/>
        <family val="2"/>
        <charset val="238"/>
      </rPr>
      <t xml:space="preserve"> Je obstoječ objekt, ki je sedaj povezan s PČP Močnik preko radijske zveze. Po novem bo povezan preko optične povezave.</t>
    </r>
  </si>
  <si>
    <t>prilagoditev programske opreme</t>
  </si>
  <si>
    <t xml:space="preserve">3/2.3.25. PROJEKTANTSKI POPIS </t>
  </si>
  <si>
    <t>/VODOHRAN Močnik - obstoječ /</t>
  </si>
  <si>
    <t>Poz</t>
  </si>
  <si>
    <r>
      <rPr>
        <b/>
        <sz val="11"/>
        <color rgb="FF333333"/>
        <rFont val="Arial"/>
        <family val="2"/>
        <charset val="238"/>
      </rPr>
      <t>PČP Močnik.</t>
    </r>
    <r>
      <rPr>
        <sz val="11"/>
        <color rgb="FF333333"/>
        <rFont val="Arial"/>
        <family val="2"/>
        <charset val="238"/>
      </rPr>
      <t xml:space="preserve"> Je obstoječ objekt, ki je sedaj povezan z VH Rucman Vrh in vrtino Močnik preko radijske zveze. Po novem bo povezan preko optične povezave.</t>
    </r>
  </si>
  <si>
    <r>
      <rPr>
        <b/>
        <sz val="11"/>
        <color theme="1"/>
        <rFont val="Arial"/>
        <family val="2"/>
        <charset val="238"/>
      </rPr>
      <t xml:space="preserve">KO-PČR </t>
    </r>
    <r>
      <rPr>
        <sz val="11"/>
        <color theme="1"/>
        <rFont val="Arial"/>
        <family val="2"/>
        <charset val="238"/>
      </rPr>
      <t>_elektro krmilna omarica, v zaščiti IP55, montirana na zid v črpališču,  po ponudbi hišnega izvjalca Ellab d.o.o., z vgrajeno opremo, kot sledi :</t>
    </r>
  </si>
  <si>
    <t xml:space="preserve">3/2.3.26. PROJEKTANTSKI POPIS </t>
  </si>
  <si>
    <t>/VRTINA Močnik - obstoječ /</t>
  </si>
  <si>
    <r>
      <rPr>
        <b/>
        <sz val="11"/>
        <color rgb="FF333333"/>
        <rFont val="Arial"/>
        <family val="2"/>
        <charset val="238"/>
      </rPr>
      <t xml:space="preserve">Vrtina Močnik. </t>
    </r>
    <r>
      <rPr>
        <sz val="11"/>
        <color rgb="FF333333"/>
        <rFont val="Arial"/>
        <family val="2"/>
        <charset val="238"/>
      </rPr>
      <t>Je obstoječ objekt, ki je sedaj povezana s PČP Močnik in VH Rucman Vrh preko radijske zveze. Po novem bo povezan preko optične povezave.</t>
    </r>
  </si>
  <si>
    <r>
      <rPr>
        <b/>
        <sz val="11"/>
        <color theme="1"/>
        <rFont val="Arial"/>
        <family val="2"/>
        <charset val="238"/>
      </rPr>
      <t xml:space="preserve">KO-VR </t>
    </r>
    <r>
      <rPr>
        <sz val="11"/>
        <color theme="1"/>
        <rFont val="Arial"/>
        <family val="2"/>
        <charset val="238"/>
      </rPr>
      <t>_elektro krmilna omarica, v zaščiti IP55, montirana na zid v črpališču,  po ponudbi hišnega izvjalca Ellab d.o.o., z vgrajeno opremo, kot sledi :</t>
    </r>
  </si>
  <si>
    <t xml:space="preserve">3/2.3.28. PROJEKTANTSKI POPIS </t>
  </si>
  <si>
    <t>/Optični kabel /</t>
  </si>
  <si>
    <t>B.1.</t>
  </si>
  <si>
    <t>OPTIČNI KABEL</t>
  </si>
  <si>
    <t>B.1/</t>
  </si>
  <si>
    <t>OPTIČNI KABEL - single mode</t>
  </si>
  <si>
    <t>Vodni vir iz vrtine Močnik bo napajal vrsto vodohranov in raztežilnikov. VH Rucman Vrh bo poleg potrošnje zagotavljal vodo za obstoječi raztežilnik Pečice - spodnji, novi raztežilnik Pečice - srednji in booster črpališče Pečice. Črpališče bo dvignilo pritisk vode tako, da bo napajalo VH Goli Vrh. Od tu se bo gravitacijsko polnil vodohran Križe.
Vsi objekti bodo imeli dovod električne energije in bodo povezani z optičnim kablom. Izjema je VH Križe, ki bo napajan s pomočjo sončne energije in bo v nadzornim centrom povezan preko GPRS povezave.
VH Goli Vrh in VH Rucman Vrh bosta prehodna objekta za povezavo celotnega sistema z nadzornim centrom. Optične povezave so koncipirane na način, da se vsi objekti lahko pogovarjajo med seboj, v primeru izpada enega od objektov pa ostali ne zgubijo zveze z VH Goli Vrh.
Vsi nivoji nadzora so izvedeni po standardih, ki veljajo v nadzornem sistemu vodovoda Komunale Brežice.</t>
  </si>
  <si>
    <t>Optični kabel- single mode -  kolut 9/125 OS2 4 vlakna Excel 205-300</t>
  </si>
  <si>
    <t>Polaganje optičnega kabla v zaščitne cevi (revizijski jašek vsakih 100m)</t>
  </si>
  <si>
    <t>*ODSK-12/8 ST MM</t>
  </si>
  <si>
    <t xml:space="preserve">kos </t>
  </si>
  <si>
    <t>*Zaključni kabel ST MM, 50/125 OM3, 2.5m</t>
  </si>
  <si>
    <t>*PK-50/ST-LC/2D</t>
  </si>
  <si>
    <t>*Optična zaključna doza</t>
  </si>
  <si>
    <t>*Varjenje in ščitki varov</t>
  </si>
  <si>
    <t>PROJEKTNA DOKUMENTACIJA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</si>
</sst>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_)"/>
    <numFmt numFmtId="165" formatCode="#,##0.00\ [$€-1]"/>
    <numFmt numFmtId="166" formatCode="#,##0.00\ &quot;€&quot;"/>
    <numFmt numFmtId="167" formatCode="0.0"/>
    <numFmt numFmtId="168" formatCode="0.00_)"/>
    <numFmt numFmtId="169" formatCode="#,##0.00\ [$€-424];[Red]\-#,##0.00\ [$€-424]"/>
    <numFmt numFmtId="170" formatCode="_-* #,##0.00\ _€_-;\-* #,##0.00\ _€_-;_-* &quot;-&quot;??\ _€_-;_-@"/>
  </numFmts>
  <fonts count="69" x14ac:knownFonts="1">
    <font>
      <sz val="11"/>
      <color theme="1"/>
      <name val="Calibri"/>
      <family val="2"/>
      <charset val="238"/>
      <scheme val="minor"/>
    </font>
    <font>
      <b/>
      <sz val="18"/>
      <color theme="1"/>
      <name val="Arial Narrow"/>
    </font>
    <font>
      <b/>
      <sz val="11"/>
      <color theme="1"/>
      <name val="Arial"/>
    </font>
    <font>
      <b/>
      <sz val="12"/>
      <color rgb="FF00B0F0"/>
      <name val="Arial"/>
    </font>
    <font>
      <b/>
      <sz val="10"/>
      <color theme="1"/>
      <name val="Arial"/>
    </font>
    <font>
      <sz val="10"/>
      <color theme="1"/>
      <name val="Arial"/>
    </font>
    <font>
      <b/>
      <sz val="12"/>
      <color rgb="FFFF0000"/>
      <name val="Arial"/>
    </font>
    <font>
      <sz val="11"/>
      <name val="Calibri"/>
    </font>
    <font>
      <sz val="11"/>
      <color theme="1"/>
      <name val="Arial"/>
    </font>
    <font>
      <sz val="11"/>
      <color theme="1"/>
      <name val="Calibri"/>
    </font>
    <font>
      <b/>
      <sz val="11"/>
      <color theme="1"/>
      <name val="Arial"/>
      <family val="2"/>
      <charset val="238"/>
    </font>
    <font>
      <sz val="11"/>
      <color theme="1"/>
      <name val="Arial"/>
      <family val="2"/>
      <charset val="238"/>
    </font>
    <font>
      <b/>
      <sz val="11"/>
      <color rgb="FF000000"/>
      <name val="Arial"/>
      <family val="2"/>
      <charset val="238"/>
    </font>
    <font>
      <sz val="11"/>
      <color rgb="FF000000"/>
      <name val="Arial"/>
      <family val="2"/>
      <charset val="238"/>
    </font>
    <font>
      <b/>
      <sz val="14"/>
      <color rgb="FF00B0F0"/>
      <name val="Arial"/>
      <family val="2"/>
      <charset val="238"/>
    </font>
    <font>
      <sz val="10"/>
      <color theme="1"/>
      <name val="Arial"/>
      <family val="2"/>
      <charset val="238"/>
    </font>
    <font>
      <b/>
      <sz val="10"/>
      <color theme="1"/>
      <name val="Arial"/>
      <family val="2"/>
      <charset val="238"/>
    </font>
    <font>
      <b/>
      <sz val="12"/>
      <color rgb="FF00B0F0"/>
      <name val="Arial"/>
      <family val="2"/>
      <charset val="238"/>
    </font>
    <font>
      <b/>
      <sz val="14"/>
      <color rgb="FFFF0000"/>
      <name val="Arial"/>
      <family val="2"/>
      <charset val="238"/>
    </font>
    <font>
      <sz val="10"/>
      <color rgb="FFFFFF00"/>
      <name val="Arial"/>
      <family val="2"/>
      <charset val="238"/>
    </font>
    <font>
      <sz val="11"/>
      <name val="Arial"/>
      <family val="2"/>
      <charset val="238"/>
    </font>
    <font>
      <u/>
      <sz val="10"/>
      <color theme="1"/>
      <name val="Arial"/>
      <family val="2"/>
      <charset val="238"/>
    </font>
    <font>
      <b/>
      <u/>
      <sz val="10"/>
      <color theme="1"/>
      <name val="Arial"/>
      <family val="2"/>
      <charset val="238"/>
    </font>
    <font>
      <sz val="10"/>
      <color rgb="FF92D050"/>
      <name val="Arial"/>
      <family val="2"/>
      <charset val="238"/>
    </font>
    <font>
      <b/>
      <sz val="10"/>
      <color rgb="FF92D050"/>
      <name val="Arial"/>
      <family val="2"/>
      <charset val="238"/>
    </font>
    <font>
      <sz val="10"/>
      <name val="Arial"/>
      <family val="2"/>
      <charset val="238"/>
    </font>
    <font>
      <b/>
      <sz val="10"/>
      <name val="Arial"/>
      <family val="2"/>
      <charset val="238"/>
    </font>
    <font>
      <sz val="10"/>
      <color rgb="FFFF0000"/>
      <name val="Arial"/>
      <family val="2"/>
      <charset val="238"/>
    </font>
    <font>
      <sz val="20"/>
      <color theme="1"/>
      <name val="Arial"/>
      <family val="2"/>
      <charset val="238"/>
    </font>
    <font>
      <b/>
      <sz val="10"/>
      <color rgb="FFFF0000"/>
      <name val="Arial"/>
      <family val="2"/>
      <charset val="238"/>
    </font>
    <font>
      <vertAlign val="superscript"/>
      <sz val="10"/>
      <color theme="1"/>
      <name val="Arial"/>
      <family val="2"/>
      <charset val="238"/>
    </font>
    <font>
      <sz val="11"/>
      <color rgb="FFFF0000"/>
      <name val="Arial"/>
      <family val="2"/>
      <charset val="238"/>
    </font>
    <font>
      <sz val="10"/>
      <color rgb="FF000000"/>
      <name val="Arial"/>
      <family val="2"/>
      <charset val="238"/>
    </font>
    <font>
      <b/>
      <sz val="12"/>
      <color theme="1"/>
      <name val="Arial"/>
      <family val="2"/>
      <charset val="238"/>
    </font>
    <font>
      <b/>
      <sz val="14"/>
      <color theme="1"/>
      <name val="Arial"/>
      <family val="2"/>
      <charset val="238"/>
    </font>
    <font>
      <b/>
      <sz val="16"/>
      <color theme="1"/>
      <name val="Arial"/>
      <family val="2"/>
      <charset val="238"/>
    </font>
    <font>
      <sz val="14"/>
      <color theme="1"/>
      <name val="Arial"/>
      <family val="2"/>
      <charset val="238"/>
    </font>
    <font>
      <b/>
      <sz val="14"/>
      <color rgb="FF00B050"/>
      <name val="Arial"/>
      <family val="2"/>
      <charset val="238"/>
    </font>
    <font>
      <sz val="12"/>
      <color rgb="FF000000"/>
      <name val="Arial"/>
      <family val="2"/>
      <charset val="238"/>
    </font>
    <font>
      <sz val="12"/>
      <color theme="1"/>
      <name val="Arial"/>
      <family val="2"/>
      <charset val="238"/>
    </font>
    <font>
      <i/>
      <sz val="10"/>
      <color theme="1"/>
      <name val="Arial"/>
      <family val="2"/>
      <charset val="238"/>
    </font>
    <font>
      <i/>
      <sz val="10"/>
      <color rgb="FF000000"/>
      <name val="Arial"/>
      <family val="2"/>
      <charset val="238"/>
    </font>
    <font>
      <b/>
      <sz val="10"/>
      <color rgb="FF000000"/>
      <name val="Arial"/>
      <family val="2"/>
      <charset val="238"/>
    </font>
    <font>
      <b/>
      <sz val="12"/>
      <color rgb="FF000000"/>
      <name val="Arial"/>
      <family val="2"/>
      <charset val="238"/>
    </font>
    <font>
      <b/>
      <sz val="14"/>
      <color rgb="FF000000"/>
      <name val="Arial"/>
      <family val="2"/>
      <charset val="238"/>
    </font>
    <font>
      <sz val="11"/>
      <color rgb="FF00B050"/>
      <name val="Arial"/>
      <family val="2"/>
      <charset val="238"/>
    </font>
    <font>
      <sz val="11"/>
      <color rgb="FF7F7F7F"/>
      <name val="Arial"/>
      <family val="2"/>
      <charset val="238"/>
    </font>
    <font>
      <sz val="10"/>
      <color rgb="FFA5A5A5"/>
      <name val="Arial"/>
      <family val="2"/>
      <charset val="238"/>
    </font>
    <font>
      <sz val="11"/>
      <color rgb="FFA5A5A5"/>
      <name val="Arial"/>
      <family val="2"/>
      <charset val="238"/>
    </font>
    <font>
      <u/>
      <sz val="11"/>
      <color theme="1"/>
      <name val="Arial"/>
      <family val="2"/>
      <charset val="238"/>
    </font>
    <font>
      <b/>
      <sz val="11"/>
      <color rgb="FFFF0000"/>
      <name val="Arial"/>
      <family val="2"/>
      <charset val="238"/>
    </font>
    <font>
      <b/>
      <sz val="11"/>
      <color rgb="FFBFBFBF"/>
      <name val="Arial"/>
      <family val="2"/>
      <charset val="238"/>
    </font>
    <font>
      <sz val="11"/>
      <color rgb="FFBFBFBF"/>
      <name val="Arial"/>
      <family val="2"/>
      <charset val="238"/>
    </font>
    <font>
      <b/>
      <sz val="10"/>
      <color rgb="FF00B050"/>
      <name val="Arial"/>
      <family val="2"/>
      <charset val="238"/>
    </font>
    <font>
      <b/>
      <sz val="12"/>
      <color rgb="FFFF0000"/>
      <name val="Arial"/>
      <family val="2"/>
      <charset val="238"/>
    </font>
    <font>
      <sz val="11"/>
      <color rgb="FF333333"/>
      <name val="Arial"/>
      <family val="2"/>
      <charset val="238"/>
    </font>
    <font>
      <b/>
      <sz val="9"/>
      <color rgb="FF333333"/>
      <name val="Arial"/>
      <family val="2"/>
      <charset val="238"/>
    </font>
    <font>
      <sz val="10"/>
      <color rgb="FF7F7F7F"/>
      <name val="Arial"/>
      <family val="2"/>
      <charset val="238"/>
    </font>
    <font>
      <b/>
      <sz val="10"/>
      <color rgb="FF7F7F7F"/>
      <name val="Arial"/>
      <family val="2"/>
      <charset val="238"/>
    </font>
    <font>
      <b/>
      <sz val="11"/>
      <color rgb="FF7F7F7F"/>
      <name val="Arial"/>
      <family val="2"/>
      <charset val="238"/>
    </font>
    <font>
      <u/>
      <sz val="10"/>
      <color rgb="FFFF0000"/>
      <name val="Arial"/>
      <family val="2"/>
      <charset val="238"/>
    </font>
    <font>
      <sz val="8"/>
      <color theme="1"/>
      <name val="Arial"/>
      <family val="2"/>
      <charset val="238"/>
    </font>
    <font>
      <b/>
      <sz val="9"/>
      <color theme="1"/>
      <name val="Arial"/>
      <family val="2"/>
      <charset val="238"/>
    </font>
    <font>
      <b/>
      <sz val="11"/>
      <color rgb="FF333333"/>
      <name val="Arial"/>
      <family val="2"/>
      <charset val="238"/>
    </font>
    <font>
      <sz val="9"/>
      <color rgb="FF333333"/>
      <name val="Arial"/>
      <family val="2"/>
      <charset val="238"/>
    </font>
    <font>
      <sz val="11"/>
      <color rgb="FF00B0F0"/>
      <name val="Arial"/>
      <family val="2"/>
      <charset val="238"/>
    </font>
    <font>
      <sz val="9"/>
      <color rgb="FF000000"/>
      <name val="Arial"/>
      <family val="2"/>
      <charset val="238"/>
    </font>
    <font>
      <sz val="9"/>
      <color theme="1"/>
      <name val="Arial"/>
      <family val="2"/>
      <charset val="238"/>
    </font>
    <font>
      <sz val="10"/>
      <color rgb="FF333333"/>
      <name val="Arial"/>
      <family val="2"/>
      <charset val="238"/>
    </font>
  </fonts>
  <fills count="15">
    <fill>
      <patternFill patternType="none"/>
    </fill>
    <fill>
      <patternFill patternType="gray125"/>
    </fill>
    <fill>
      <patternFill patternType="solid">
        <fgColor rgb="FFD8D8D8"/>
        <bgColor rgb="FFD8D8D8"/>
      </patternFill>
    </fill>
    <fill>
      <patternFill patternType="solid">
        <fgColor rgb="FFF2F2F2"/>
        <bgColor rgb="FFF2F2F2"/>
      </patternFill>
    </fill>
    <fill>
      <patternFill patternType="solid">
        <fgColor theme="0"/>
        <bgColor rgb="FF00FF00"/>
      </patternFill>
    </fill>
    <fill>
      <patternFill patternType="solid">
        <fgColor theme="0"/>
        <bgColor rgb="FFFF0000"/>
      </patternFill>
    </fill>
    <fill>
      <patternFill patternType="solid">
        <fgColor rgb="FFCCCCFF"/>
        <bgColor rgb="FFCCCCFF"/>
      </patternFill>
    </fill>
    <fill>
      <patternFill patternType="solid">
        <fgColor rgb="FFBFBFBF"/>
        <bgColor rgb="FFBFBFBF"/>
      </patternFill>
    </fill>
    <fill>
      <patternFill patternType="solid">
        <fgColor rgb="FFFFFFFF"/>
        <bgColor rgb="FFFFFFFF"/>
      </patternFill>
    </fill>
    <fill>
      <patternFill patternType="solid">
        <fgColor rgb="FFD0CECE"/>
        <bgColor rgb="FFD0CECE"/>
      </patternFill>
    </fill>
    <fill>
      <patternFill patternType="solid">
        <fgColor theme="0"/>
        <bgColor theme="0"/>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rgb="FFCCCCFF"/>
      </patternFill>
    </fill>
    <fill>
      <patternFill patternType="solid">
        <fgColor theme="7" tint="0.39997558519241921"/>
        <bgColor rgb="FFD8D8D8"/>
      </patternFill>
    </fill>
  </fills>
  <borders count="69">
    <border>
      <left/>
      <right/>
      <top/>
      <bottom/>
      <diagonal/>
    </border>
    <border>
      <left/>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double">
        <color rgb="FF000000"/>
      </top>
      <bottom style="double">
        <color rgb="FF000000"/>
      </bottom>
      <diagonal/>
    </border>
    <border>
      <left/>
      <right/>
      <top style="double">
        <color rgb="FF000000"/>
      </top>
      <bottom style="double">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style="double">
        <color rgb="FF000000"/>
      </bottom>
      <diagonal/>
    </border>
    <border>
      <left/>
      <right/>
      <top/>
      <bottom style="double">
        <color rgb="FF000000"/>
      </bottom>
      <diagonal/>
    </border>
    <border>
      <left style="thin">
        <color rgb="FF000000"/>
      </left>
      <right style="thin">
        <color rgb="FF000000"/>
      </right>
      <top/>
      <bottom style="double">
        <color rgb="FF000000"/>
      </bottom>
      <diagonal/>
    </border>
    <border>
      <left/>
      <right style="thin">
        <color rgb="FF000000"/>
      </right>
      <top/>
      <bottom style="double">
        <color rgb="FF000000"/>
      </bottom>
      <diagonal/>
    </border>
    <border>
      <left style="thin">
        <color rgb="FF000000"/>
      </left>
      <right/>
      <top style="double">
        <color rgb="FF000000"/>
      </top>
      <bottom style="double">
        <color rgb="FF000000"/>
      </bottom>
      <diagonal/>
    </border>
    <border>
      <left/>
      <right/>
      <top style="thin">
        <color rgb="FF000000"/>
      </top>
      <bottom/>
      <diagonal/>
    </border>
    <border>
      <left/>
      <right/>
      <top style="double">
        <color rgb="FF000000"/>
      </top>
      <bottom style="thin">
        <color rgb="FF000000"/>
      </bottom>
      <diagonal/>
    </border>
    <border>
      <left style="hair">
        <color rgb="FF000000"/>
      </left>
      <right style="hair">
        <color rgb="FF000000"/>
      </right>
      <top style="hair">
        <color rgb="FF000000"/>
      </top>
      <bottom/>
      <diagonal/>
    </border>
    <border>
      <left style="hair">
        <color rgb="FF000000"/>
      </left>
      <right style="hair">
        <color rgb="FF000000"/>
      </right>
      <top style="thin">
        <color rgb="FF000000"/>
      </top>
      <bottom style="thin">
        <color rgb="FF000000"/>
      </bottom>
      <diagonal/>
    </border>
    <border>
      <left style="hair">
        <color rgb="FF000000"/>
      </left>
      <right style="hair">
        <color rgb="FF000000"/>
      </right>
      <top/>
      <bottom style="hair">
        <color rgb="FF000000"/>
      </bottom>
      <diagonal/>
    </border>
    <border>
      <left style="hair">
        <color rgb="FF000000"/>
      </left>
      <right style="hair">
        <color rgb="FF000000"/>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hair">
        <color rgb="FF000000"/>
      </left>
      <right style="hair">
        <color rgb="FF000000"/>
      </right>
      <top/>
      <bottom/>
      <diagonal/>
    </border>
    <border>
      <left style="hair">
        <color rgb="FF000000"/>
      </left>
      <right style="hair">
        <color rgb="FF000000"/>
      </right>
      <top style="thin">
        <color rgb="FF000000"/>
      </top>
      <bottom/>
      <diagonal/>
    </border>
    <border>
      <left style="hair">
        <color rgb="FF000000"/>
      </left>
      <right/>
      <top/>
      <bottom style="hair">
        <color rgb="FF000000"/>
      </bottom>
      <diagonal/>
    </border>
    <border>
      <left style="dotted">
        <color rgb="FF000000"/>
      </left>
      <right style="dotted">
        <color rgb="FF000000"/>
      </right>
      <top style="thin">
        <color rgb="FF000000"/>
      </top>
      <bottom style="thin">
        <color rgb="FF000000"/>
      </bottom>
      <diagonal/>
    </border>
    <border>
      <left style="dotted">
        <color rgb="FF000000"/>
      </left>
      <right style="dotted">
        <color rgb="FF000000"/>
      </right>
      <top/>
      <bottom/>
      <diagonal/>
    </border>
    <border>
      <left style="dotted">
        <color rgb="FF000000"/>
      </left>
      <right/>
      <top/>
      <bottom/>
      <diagonal/>
    </border>
    <border>
      <left style="dotted">
        <color rgb="FF000000"/>
      </left>
      <right style="dotted">
        <color rgb="FF000000"/>
      </right>
      <top/>
      <bottom style="dotted">
        <color rgb="FF000000"/>
      </bottom>
      <diagonal/>
    </border>
    <border>
      <left style="dotted">
        <color rgb="FF000000"/>
      </left>
      <right/>
      <top/>
      <bottom style="dotted">
        <color rgb="FF000000"/>
      </bottom>
      <diagonal/>
    </border>
    <border>
      <left style="dotted">
        <color rgb="FF000000"/>
      </left>
      <right style="dotted">
        <color rgb="FF000000"/>
      </right>
      <top style="dotted">
        <color rgb="FF000000"/>
      </top>
      <bottom/>
      <diagonal/>
    </border>
    <border>
      <left style="dotted">
        <color rgb="FF000000"/>
      </left>
      <right/>
      <top style="dotted">
        <color rgb="FF000000"/>
      </top>
      <bottom/>
      <diagonal/>
    </border>
    <border>
      <left/>
      <right style="dotted">
        <color rgb="FF000000"/>
      </right>
      <top/>
      <bottom style="dotted">
        <color rgb="FF000000"/>
      </bottom>
      <diagonal/>
    </border>
    <border>
      <left/>
      <right style="hair">
        <color rgb="FF000000"/>
      </right>
      <top style="thin">
        <color rgb="FF000000"/>
      </top>
      <bottom style="thin">
        <color rgb="FF000000"/>
      </bottom>
      <diagonal/>
    </border>
    <border>
      <left/>
      <right style="dotted">
        <color rgb="FF000000"/>
      </right>
      <top style="thin">
        <color rgb="FF000000"/>
      </top>
      <bottom style="thin">
        <color rgb="FF000000"/>
      </bottom>
      <diagonal/>
    </border>
    <border>
      <left style="dotted">
        <color rgb="FF000000"/>
      </left>
      <right/>
      <top style="thin">
        <color rgb="FF000000"/>
      </top>
      <bottom style="thin">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bottom style="medium">
        <color rgb="FF000000"/>
      </bottom>
      <diagonal/>
    </border>
    <border>
      <left/>
      <right style="thin">
        <color rgb="FF000000"/>
      </right>
      <top style="double">
        <color rgb="FF000000"/>
      </top>
      <bottom style="thin">
        <color rgb="FF000000"/>
      </bottom>
      <diagonal/>
    </border>
    <border>
      <left/>
      <right style="hair">
        <color rgb="FF000000"/>
      </right>
      <top/>
      <bottom style="hair">
        <color rgb="FF000000"/>
      </bottom>
      <diagonal/>
    </border>
    <border>
      <left style="thin">
        <color rgb="FF000000"/>
      </left>
      <right/>
      <top style="double">
        <color rgb="FF000000"/>
      </top>
      <bottom/>
      <diagonal/>
    </border>
    <border>
      <left style="thin">
        <color rgb="FF000000"/>
      </left>
      <right style="thin">
        <color rgb="FF000000"/>
      </right>
      <top style="double">
        <color rgb="FF000000"/>
      </top>
      <bottom/>
      <diagonal/>
    </border>
    <border>
      <left/>
      <right style="dotted">
        <color rgb="FF000000"/>
      </right>
      <top style="dotted">
        <color rgb="FF000000"/>
      </top>
      <bottom/>
      <diagonal/>
    </border>
    <border>
      <left style="hair">
        <color rgb="FF000000"/>
      </left>
      <right/>
      <top style="thin">
        <color rgb="FF000000"/>
      </top>
      <bottom style="thin">
        <color rgb="FF000000"/>
      </bottom>
      <diagonal/>
    </border>
    <border>
      <left style="dotted">
        <color rgb="FF000000"/>
      </left>
      <right style="dotted">
        <color rgb="FF000000"/>
      </right>
      <top style="thin">
        <color rgb="FF000000"/>
      </top>
      <bottom/>
      <diagonal/>
    </border>
    <border>
      <left/>
      <right style="hair">
        <color rgb="FF000000"/>
      </right>
      <top style="thin">
        <color rgb="FF000000"/>
      </top>
      <bottom/>
      <diagonal/>
    </border>
    <border>
      <left/>
      <right style="dotted">
        <color rgb="FF000000"/>
      </right>
      <top style="thin">
        <color rgb="FF000000"/>
      </top>
      <bottom/>
      <diagonal/>
    </border>
    <border>
      <left style="dotted">
        <color rgb="FF000000"/>
      </left>
      <right/>
      <top style="thin">
        <color rgb="FF000000"/>
      </top>
      <bottom/>
      <diagonal/>
    </border>
    <border>
      <left style="hair">
        <color rgb="FF000000"/>
      </left>
      <right/>
      <top style="hair">
        <color rgb="FF000000"/>
      </top>
      <bottom/>
      <diagonal/>
    </border>
    <border>
      <left/>
      <right style="thin">
        <color indexed="64"/>
      </right>
      <top style="double">
        <color rgb="FF000000"/>
      </top>
      <bottom style="double">
        <color rgb="FF000000"/>
      </bottom>
      <diagonal/>
    </border>
    <border>
      <left style="thin">
        <color indexed="64"/>
      </left>
      <right/>
      <top style="double">
        <color rgb="FF000000"/>
      </top>
      <bottom style="double">
        <color rgb="FF000000"/>
      </bottom>
      <diagonal/>
    </border>
  </borders>
  <cellStyleXfs count="1">
    <xf numFmtId="0" fontId="0" fillId="0" borderId="0"/>
  </cellStyleXfs>
  <cellXfs count="1054">
    <xf numFmtId="0" fontId="0" fillId="0" borderId="0" xfId="0"/>
    <xf numFmtId="0" fontId="1" fillId="0" borderId="0" xfId="0" applyFont="1"/>
    <xf numFmtId="0" fontId="4" fillId="0" borderId="0" xfId="0" applyFont="1" applyAlignment="1">
      <alignment horizontal="left"/>
    </xf>
    <xf numFmtId="0" fontId="2" fillId="0" borderId="0" xfId="0" applyFont="1" applyAlignment="1">
      <alignment horizontal="left" wrapText="1"/>
    </xf>
    <xf numFmtId="0" fontId="5" fillId="0" borderId="0" xfId="0" applyFont="1"/>
    <xf numFmtId="164" fontId="5" fillId="0" borderId="0" xfId="0" applyNumberFormat="1" applyFont="1"/>
    <xf numFmtId="165" fontId="5" fillId="0" borderId="0" xfId="0" applyNumberFormat="1" applyFont="1"/>
    <xf numFmtId="0" fontId="4" fillId="0" borderId="1" xfId="0" applyFont="1" applyBorder="1" applyAlignment="1">
      <alignment horizontal="left"/>
    </xf>
    <xf numFmtId="0" fontId="4" fillId="0" borderId="1" xfId="0" applyFont="1" applyBorder="1" applyAlignment="1">
      <alignment horizontal="left" vertical="center" wrapText="1"/>
    </xf>
    <xf numFmtId="0" fontId="2" fillId="0" borderId="1" xfId="0" applyFont="1" applyBorder="1" applyAlignment="1">
      <alignment horizontal="left" wrapText="1"/>
    </xf>
    <xf numFmtId="0" fontId="2" fillId="2" borderId="2" xfId="0" applyFont="1" applyFill="1" applyBorder="1" applyAlignment="1">
      <alignment horizontal="center"/>
    </xf>
    <xf numFmtId="49" fontId="2" fillId="0" borderId="6" xfId="0" quotePrefix="1" applyNumberFormat="1" applyFont="1" applyBorder="1" applyAlignment="1">
      <alignment horizontal="left"/>
    </xf>
    <xf numFmtId="165" fontId="2" fillId="0" borderId="6" xfId="0" applyNumberFormat="1" applyFont="1" applyBorder="1" applyAlignment="1">
      <alignment horizontal="right"/>
    </xf>
    <xf numFmtId="49" fontId="2" fillId="0" borderId="6" xfId="0" applyNumberFormat="1" applyFont="1" applyBorder="1" applyAlignment="1">
      <alignment horizontal="left"/>
    </xf>
    <xf numFmtId="0" fontId="8" fillId="0" borderId="10" xfId="0" applyFont="1" applyBorder="1" applyAlignment="1">
      <alignment horizontal="left"/>
    </xf>
    <xf numFmtId="49" fontId="2" fillId="0" borderId="13" xfId="0" quotePrefix="1" applyNumberFormat="1" applyFont="1" applyBorder="1" applyAlignment="1">
      <alignment horizontal="left"/>
    </xf>
    <xf numFmtId="165" fontId="2" fillId="0" borderId="13" xfId="0" applyNumberFormat="1" applyFont="1" applyBorder="1" applyAlignment="1">
      <alignment horizontal="right"/>
    </xf>
    <xf numFmtId="49" fontId="8" fillId="0" borderId="6" xfId="0" applyNumberFormat="1" applyFont="1" applyBorder="1" applyAlignment="1">
      <alignment horizontal="left"/>
    </xf>
    <xf numFmtId="49" fontId="2" fillId="0" borderId="13" xfId="0" quotePrefix="1" applyNumberFormat="1" applyFont="1" applyBorder="1" applyAlignment="1">
      <alignment horizontal="left" vertical="top"/>
    </xf>
    <xf numFmtId="0" fontId="2" fillId="0" borderId="10" xfId="0" applyFont="1" applyBorder="1" applyAlignment="1">
      <alignment horizontal="left" wrapText="1"/>
    </xf>
    <xf numFmtId="49" fontId="2" fillId="0" borderId="13" xfId="0" applyNumberFormat="1" applyFont="1" applyBorder="1" applyAlignment="1">
      <alignment horizontal="left"/>
    </xf>
    <xf numFmtId="49" fontId="8" fillId="0" borderId="13" xfId="0" applyNumberFormat="1" applyFont="1" applyBorder="1" applyAlignment="1">
      <alignment horizontal="left"/>
    </xf>
    <xf numFmtId="0" fontId="8" fillId="0" borderId="11" xfId="0" applyFont="1" applyBorder="1" applyAlignment="1">
      <alignment horizontal="left"/>
    </xf>
    <xf numFmtId="0" fontId="8" fillId="0" borderId="12" xfId="0" applyFont="1" applyBorder="1" applyAlignment="1">
      <alignment horizontal="left"/>
    </xf>
    <xf numFmtId="49" fontId="2" fillId="0" borderId="6" xfId="0" applyNumberFormat="1" applyFont="1" applyBorder="1" applyAlignment="1">
      <alignment horizontal="left" vertical="top"/>
    </xf>
    <xf numFmtId="0" fontId="2" fillId="0" borderId="11" xfId="0" applyFont="1" applyBorder="1" applyAlignment="1">
      <alignment horizontal="left"/>
    </xf>
    <xf numFmtId="0" fontId="9" fillId="0" borderId="12" xfId="0" applyFont="1" applyBorder="1"/>
    <xf numFmtId="49" fontId="10" fillId="0" borderId="6" xfId="0" applyNumberFormat="1" applyFont="1" applyBorder="1" applyAlignment="1">
      <alignment horizontal="left"/>
    </xf>
    <xf numFmtId="16" fontId="2" fillId="2" borderId="14" xfId="0" applyNumberFormat="1" applyFont="1" applyFill="1" applyBorder="1" applyAlignment="1">
      <alignment horizontal="left"/>
    </xf>
    <xf numFmtId="0" fontId="2" fillId="2" borderId="15" xfId="0" applyFont="1" applyFill="1" applyBorder="1"/>
    <xf numFmtId="0" fontId="8" fillId="2" borderId="15" xfId="0" applyFont="1" applyFill="1" applyBorder="1"/>
    <xf numFmtId="164" fontId="8" fillId="2" borderId="15" xfId="0" applyNumberFormat="1" applyFont="1" applyFill="1" applyBorder="1"/>
    <xf numFmtId="165" fontId="2" fillId="2" borderId="15" xfId="0" applyNumberFormat="1" applyFont="1" applyFill="1" applyBorder="1" applyAlignment="1">
      <alignment horizontal="right"/>
    </xf>
    <xf numFmtId="165" fontId="2" fillId="2" borderId="14" xfId="0" applyNumberFormat="1" applyFont="1" applyFill="1" applyBorder="1" applyAlignment="1">
      <alignment horizontal="right"/>
    </xf>
    <xf numFmtId="49" fontId="10" fillId="0" borderId="16" xfId="0" applyNumberFormat="1" applyFont="1" applyBorder="1" applyAlignment="1">
      <alignment horizontal="left"/>
    </xf>
    <xf numFmtId="165" fontId="11" fillId="0" borderId="17" xfId="0" applyNumberFormat="1" applyFont="1" applyBorder="1" applyAlignment="1">
      <alignment horizontal="right"/>
    </xf>
    <xf numFmtId="0" fontId="11" fillId="0" borderId="0" xfId="0" applyFont="1"/>
    <xf numFmtId="0" fontId="14" fillId="0" borderId="0" xfId="0" applyFont="1" applyAlignment="1">
      <alignment vertical="top"/>
    </xf>
    <xf numFmtId="0" fontId="15" fillId="0" borderId="0" xfId="0" applyFont="1"/>
    <xf numFmtId="164" fontId="15" fillId="0" borderId="0" xfId="0" applyNumberFormat="1" applyFont="1"/>
    <xf numFmtId="165" fontId="15" fillId="0" borderId="0" xfId="0" applyNumberFormat="1" applyFont="1" applyAlignment="1">
      <alignment horizontal="right"/>
    </xf>
    <xf numFmtId="0" fontId="16" fillId="0" borderId="0" xfId="0" applyFont="1" applyAlignment="1">
      <alignment horizontal="left"/>
    </xf>
    <xf numFmtId="0" fontId="10" fillId="0" borderId="0" xfId="0" applyFont="1" applyAlignment="1">
      <alignment horizontal="left" wrapText="1"/>
    </xf>
    <xf numFmtId="165" fontId="16" fillId="0" borderId="0" xfId="0" applyNumberFormat="1" applyFont="1" applyAlignment="1">
      <alignment horizontal="right"/>
    </xf>
    <xf numFmtId="165" fontId="16" fillId="0" borderId="0" xfId="0" applyNumberFormat="1" applyFont="1"/>
    <xf numFmtId="165" fontId="15" fillId="0" borderId="0" xfId="0" applyNumberFormat="1" applyFont="1"/>
    <xf numFmtId="0" fontId="17" fillId="0" borderId="0" xfId="0" applyFont="1" applyAlignment="1">
      <alignment vertical="top"/>
    </xf>
    <xf numFmtId="0" fontId="18" fillId="0" borderId="0" xfId="0" applyFont="1"/>
    <xf numFmtId="0" fontId="16" fillId="0" borderId="1" xfId="0" applyFont="1" applyBorder="1" applyAlignment="1">
      <alignment horizontal="left"/>
    </xf>
    <xf numFmtId="0" fontId="16" fillId="0" borderId="1" xfId="0" applyFont="1" applyBorder="1" applyAlignment="1">
      <alignment horizontal="left" vertical="center" wrapText="1"/>
    </xf>
    <xf numFmtId="0" fontId="10" fillId="0" borderId="1" xfId="0" applyFont="1" applyBorder="1" applyAlignment="1">
      <alignment horizontal="left" wrapText="1"/>
    </xf>
    <xf numFmtId="0" fontId="19" fillId="0" borderId="0" xfId="0" applyFont="1"/>
    <xf numFmtId="0" fontId="16" fillId="0" borderId="18" xfId="0" applyFont="1" applyBorder="1" applyAlignment="1">
      <alignment horizontal="center"/>
    </xf>
    <xf numFmtId="49" fontId="15" fillId="0" borderId="13" xfId="0" quotePrefix="1" applyNumberFormat="1" applyFont="1" applyBorder="1" applyAlignment="1">
      <alignment horizontal="center" vertical="top"/>
    </xf>
    <xf numFmtId="0" fontId="11" fillId="0" borderId="8" xfId="0" applyFont="1" applyBorder="1"/>
    <xf numFmtId="0" fontId="16" fillId="0" borderId="0" xfId="0" applyFont="1" applyAlignment="1">
      <alignment horizontal="center"/>
    </xf>
    <xf numFmtId="0" fontId="16" fillId="0" borderId="21" xfId="0" applyFont="1" applyBorder="1" applyAlignment="1">
      <alignment horizontal="center"/>
    </xf>
    <xf numFmtId="165" fontId="16" fillId="0" borderId="9" xfId="0" applyNumberFormat="1" applyFont="1" applyBorder="1" applyAlignment="1">
      <alignment horizontal="right"/>
    </xf>
    <xf numFmtId="0" fontId="11" fillId="0" borderId="11" xfId="0" applyFont="1" applyBorder="1"/>
    <xf numFmtId="0" fontId="15" fillId="0" borderId="11" xfId="0" applyFont="1" applyBorder="1"/>
    <xf numFmtId="164" fontId="15" fillId="0" borderId="11" xfId="0" applyNumberFormat="1" applyFont="1" applyBorder="1"/>
    <xf numFmtId="164" fontId="15" fillId="0" borderId="10" xfId="0" applyNumberFormat="1" applyFont="1" applyBorder="1"/>
    <xf numFmtId="165" fontId="16" fillId="0" borderId="12" xfId="0" applyNumberFormat="1" applyFont="1" applyBorder="1" applyAlignment="1">
      <alignment horizontal="right"/>
    </xf>
    <xf numFmtId="16" fontId="16" fillId="0" borderId="13" xfId="0" applyNumberFormat="1" applyFont="1" applyBorder="1" applyAlignment="1">
      <alignment horizontal="left"/>
    </xf>
    <xf numFmtId="0" fontId="10" fillId="0" borderId="11" xfId="0" applyFont="1" applyBorder="1"/>
    <xf numFmtId="165" fontId="16" fillId="0" borderId="10" xfId="0" applyNumberFormat="1" applyFont="1" applyBorder="1" applyAlignment="1">
      <alignment horizontal="right"/>
    </xf>
    <xf numFmtId="0" fontId="16" fillId="3" borderId="13" xfId="0" applyFont="1" applyFill="1" applyBorder="1" applyAlignment="1">
      <alignment horizontal="center"/>
    </xf>
    <xf numFmtId="0" fontId="16" fillId="3" borderId="12" xfId="0" applyFont="1" applyFill="1" applyBorder="1" applyAlignment="1">
      <alignment horizontal="center"/>
    </xf>
    <xf numFmtId="165" fontId="16" fillId="3" borderId="13" xfId="0" applyNumberFormat="1" applyFont="1" applyFill="1" applyBorder="1" applyAlignment="1">
      <alignment horizontal="center"/>
    </xf>
    <xf numFmtId="0" fontId="16" fillId="0" borderId="16" xfId="0" applyFont="1" applyBorder="1" applyAlignment="1">
      <alignment horizontal="center"/>
    </xf>
    <xf numFmtId="0" fontId="16" fillId="0" borderId="1" xfId="0" applyFont="1" applyBorder="1" applyAlignment="1">
      <alignment horizontal="center"/>
    </xf>
    <xf numFmtId="165" fontId="16" fillId="0" borderId="22" xfId="0" applyNumberFormat="1" applyFont="1" applyBorder="1" applyAlignment="1">
      <alignment horizontal="center"/>
    </xf>
    <xf numFmtId="0" fontId="16" fillId="3" borderId="10" xfId="0" quotePrefix="1" applyFont="1" applyFill="1" applyBorder="1" applyAlignment="1">
      <alignment horizontal="left" vertical="top"/>
    </xf>
    <xf numFmtId="0" fontId="16" fillId="3" borderId="11" xfId="0" applyFont="1" applyFill="1" applyBorder="1" applyAlignment="1">
      <alignment horizontal="left"/>
    </xf>
    <xf numFmtId="0" fontId="21" fillId="3" borderId="11" xfId="0" applyFont="1" applyFill="1" applyBorder="1"/>
    <xf numFmtId="164" fontId="21" fillId="3" borderId="11" xfId="0" applyNumberFormat="1" applyFont="1" applyFill="1" applyBorder="1"/>
    <xf numFmtId="165" fontId="21" fillId="3" borderId="12" xfId="0" applyNumberFormat="1" applyFont="1" applyFill="1" applyBorder="1" applyAlignment="1">
      <alignment horizontal="right"/>
    </xf>
    <xf numFmtId="0" fontId="15" fillId="0" borderId="23" xfId="0" applyFont="1" applyBorder="1" applyAlignment="1">
      <alignment horizontal="left" vertical="top"/>
    </xf>
    <xf numFmtId="0" fontId="15" fillId="0" borderId="23" xfId="0" applyFont="1" applyBorder="1" applyAlignment="1">
      <alignment horizontal="left"/>
    </xf>
    <xf numFmtId="0" fontId="15" fillId="0" borderId="23" xfId="0" applyFont="1" applyBorder="1"/>
    <xf numFmtId="164" fontId="15" fillId="0" borderId="24" xfId="0" applyNumberFormat="1" applyFont="1" applyBorder="1"/>
    <xf numFmtId="166" fontId="16" fillId="0" borderId="23" xfId="0" applyNumberFormat="1" applyFont="1" applyBorder="1"/>
    <xf numFmtId="166" fontId="15" fillId="0" borderId="23" xfId="0" applyNumberFormat="1" applyFont="1" applyBorder="1" applyAlignment="1">
      <alignment horizontal="right"/>
    </xf>
    <xf numFmtId="0" fontId="15" fillId="0" borderId="23" xfId="0" quotePrefix="1" applyFont="1" applyBorder="1" applyAlignment="1">
      <alignment horizontal="left" vertical="top"/>
    </xf>
    <xf numFmtId="0" fontId="15" fillId="0" borderId="23" xfId="0" applyFont="1" applyBorder="1" applyAlignment="1">
      <alignment horizontal="left" vertical="top" wrapText="1"/>
    </xf>
    <xf numFmtId="2" fontId="15" fillId="0" borderId="24" xfId="0" applyNumberFormat="1" applyFont="1" applyBorder="1"/>
    <xf numFmtId="166" fontId="16" fillId="0" borderId="23" xfId="0" applyNumberFormat="1" applyFont="1" applyBorder="1" applyProtection="1">
      <protection locked="0"/>
    </xf>
    <xf numFmtId="166" fontId="15" fillId="0" borderId="23" xfId="0" applyNumberFormat="1" applyFont="1" applyBorder="1"/>
    <xf numFmtId="0" fontId="15" fillId="0" borderId="23" xfId="0" quotePrefix="1" applyFont="1" applyBorder="1" applyAlignment="1">
      <alignment horizontal="left" vertical="top" wrapText="1"/>
    </xf>
    <xf numFmtId="0" fontId="15" fillId="0" borderId="23" xfId="0" quotePrefix="1" applyFont="1" applyBorder="1" applyAlignment="1">
      <alignment horizontal="left" wrapText="1"/>
    </xf>
    <xf numFmtId="0" fontId="15" fillId="0" borderId="23" xfId="0" applyFont="1" applyBorder="1" applyAlignment="1">
      <alignment horizontal="left" wrapText="1"/>
    </xf>
    <xf numFmtId="14" fontId="15" fillId="0" borderId="23" xfId="0" quotePrefix="1" applyNumberFormat="1" applyFont="1" applyBorder="1" applyAlignment="1">
      <alignment horizontal="left" vertical="top"/>
    </xf>
    <xf numFmtId="167" fontId="15" fillId="0" borderId="24" xfId="0" applyNumberFormat="1" applyFont="1" applyBorder="1"/>
    <xf numFmtId="49" fontId="15" fillId="0" borderId="18" xfId="0" applyNumberFormat="1" applyFont="1" applyBorder="1" applyAlignment="1">
      <alignment horizontal="left" vertical="top"/>
    </xf>
    <xf numFmtId="2" fontId="15" fillId="0" borderId="18" xfId="0" applyNumberFormat="1" applyFont="1" applyBorder="1" applyAlignment="1">
      <alignment horizontal="left" vertical="top"/>
    </xf>
    <xf numFmtId="166" fontId="16" fillId="0" borderId="18" xfId="0" applyNumberFormat="1" applyFont="1" applyBorder="1" applyAlignment="1" applyProtection="1">
      <alignment horizontal="left" vertical="top"/>
      <protection locked="0"/>
    </xf>
    <xf numFmtId="166" fontId="15" fillId="0" borderId="18" xfId="0" applyNumberFormat="1" applyFont="1" applyBorder="1" applyAlignment="1">
      <alignment horizontal="left" vertical="top"/>
    </xf>
    <xf numFmtId="0" fontId="16" fillId="0" borderId="25" xfId="0" applyFont="1" applyBorder="1" applyAlignment="1">
      <alignment horizontal="left" vertical="top"/>
    </xf>
    <xf numFmtId="0" fontId="16" fillId="0" borderId="26" xfId="0" applyFont="1" applyBorder="1" applyAlignment="1">
      <alignment horizontal="left"/>
    </xf>
    <xf numFmtId="0" fontId="21" fillId="0" borderId="26" xfId="0" applyFont="1" applyBorder="1"/>
    <xf numFmtId="2" fontId="21" fillId="0" borderId="26" xfId="0" applyNumberFormat="1" applyFont="1" applyBorder="1"/>
    <xf numFmtId="166" fontId="22" fillId="0" borderId="26" xfId="0" applyNumberFormat="1" applyFont="1" applyBorder="1" applyProtection="1">
      <protection locked="0"/>
    </xf>
    <xf numFmtId="166" fontId="16" fillId="0" borderId="27" xfId="0" applyNumberFormat="1" applyFont="1" applyBorder="1"/>
    <xf numFmtId="0" fontId="16" fillId="0" borderId="21" xfId="0" applyFont="1" applyBorder="1" applyAlignment="1">
      <alignment horizontal="left" vertical="top"/>
    </xf>
    <xf numFmtId="0" fontId="21" fillId="0" borderId="0" xfId="0" applyFont="1"/>
    <xf numFmtId="2" fontId="21" fillId="0" borderId="0" xfId="0" applyNumberFormat="1" applyFont="1"/>
    <xf numFmtId="166" fontId="22" fillId="0" borderId="0" xfId="0" applyNumberFormat="1" applyFont="1" applyProtection="1">
      <protection locked="0"/>
    </xf>
    <xf numFmtId="166" fontId="16" fillId="0" borderId="24" xfId="0" applyNumberFormat="1" applyFont="1" applyBorder="1"/>
    <xf numFmtId="0" fontId="16" fillId="0" borderId="10" xfId="0" quotePrefix="1" applyFont="1" applyBorder="1" applyAlignment="1">
      <alignment horizontal="left" vertical="top"/>
    </xf>
    <xf numFmtId="0" fontId="16" fillId="0" borderId="11" xfId="0" applyFont="1" applyBorder="1" applyAlignment="1">
      <alignment horizontal="left"/>
    </xf>
    <xf numFmtId="0" fontId="21" fillId="0" borderId="11" xfId="0" applyFont="1" applyBorder="1"/>
    <xf numFmtId="2" fontId="21" fillId="0" borderId="11" xfId="0" applyNumberFormat="1" applyFont="1" applyBorder="1"/>
    <xf numFmtId="166" fontId="22" fillId="0" borderId="11" xfId="0" applyNumberFormat="1" applyFont="1" applyBorder="1" applyProtection="1">
      <protection locked="0"/>
    </xf>
    <xf numFmtId="166" fontId="21" fillId="0" borderId="12" xfId="0" applyNumberFormat="1" applyFont="1" applyBorder="1" applyAlignment="1">
      <alignment horizontal="right"/>
    </xf>
    <xf numFmtId="1" fontId="15" fillId="0" borderId="23" xfId="0" applyNumberFormat="1" applyFont="1" applyBorder="1" applyAlignment="1">
      <alignment horizontal="left" vertical="top"/>
    </xf>
    <xf numFmtId="0" fontId="16" fillId="0" borderId="23" xfId="0" applyFont="1" applyBorder="1" applyAlignment="1">
      <alignment horizontal="left"/>
    </xf>
    <xf numFmtId="49" fontId="15" fillId="0" borderId="23" xfId="0" quotePrefix="1" applyNumberFormat="1" applyFont="1" applyBorder="1" applyAlignment="1">
      <alignment horizontal="left" vertical="top"/>
    </xf>
    <xf numFmtId="49" fontId="23" fillId="0" borderId="23" xfId="0" applyNumberFormat="1" applyFont="1" applyBorder="1" applyAlignment="1">
      <alignment horizontal="left" vertical="top"/>
    </xf>
    <xf numFmtId="0" fontId="23" fillId="0" borderId="23" xfId="0" applyFont="1" applyBorder="1" applyAlignment="1">
      <alignment horizontal="left" vertical="top" wrapText="1"/>
    </xf>
    <xf numFmtId="0" fontId="23" fillId="0" borderId="23" xfId="0" applyFont="1" applyBorder="1"/>
    <xf numFmtId="2" fontId="23" fillId="0" borderId="24" xfId="0" applyNumberFormat="1" applyFont="1" applyBorder="1"/>
    <xf numFmtId="166" fontId="24" fillId="0" borderId="23" xfId="0" applyNumberFormat="1" applyFont="1" applyBorder="1" applyProtection="1">
      <protection locked="0"/>
    </xf>
    <xf numFmtId="166" fontId="23" fillId="0" borderId="23" xfId="0" applyNumberFormat="1" applyFont="1" applyBorder="1"/>
    <xf numFmtId="49" fontId="25" fillId="4" borderId="23" xfId="0" quotePrefix="1" applyNumberFormat="1" applyFont="1" applyFill="1" applyBorder="1" applyAlignment="1">
      <alignment horizontal="left" vertical="top"/>
    </xf>
    <xf numFmtId="0" fontId="25" fillId="4" borderId="23" xfId="0" applyFont="1" applyFill="1" applyBorder="1" applyAlignment="1">
      <alignment horizontal="left" vertical="top" wrapText="1"/>
    </xf>
    <xf numFmtId="0" fontId="25" fillId="4" borderId="23" xfId="0" applyFont="1" applyFill="1" applyBorder="1"/>
    <xf numFmtId="2" fontId="25" fillId="4" borderId="24" xfId="0" applyNumberFormat="1" applyFont="1" applyFill="1" applyBorder="1"/>
    <xf numFmtId="166" fontId="26" fillId="4" borderId="23" xfId="0" applyNumberFormat="1" applyFont="1" applyFill="1" applyBorder="1" applyProtection="1">
      <protection locked="0"/>
    </xf>
    <xf numFmtId="0" fontId="25" fillId="0" borderId="0" xfId="0" applyFont="1"/>
    <xf numFmtId="0" fontId="23" fillId="0" borderId="23" xfId="0" applyFont="1" applyBorder="1" applyAlignment="1">
      <alignment horizontal="left"/>
    </xf>
    <xf numFmtId="0" fontId="23" fillId="0" borderId="24" xfId="0" applyFont="1" applyBorder="1" applyAlignment="1">
      <alignment horizontal="left" vertical="top" wrapText="1"/>
    </xf>
    <xf numFmtId="166" fontId="24" fillId="0" borderId="24" xfId="0" applyNumberFormat="1" applyFont="1" applyBorder="1" applyProtection="1">
      <protection locked="0"/>
    </xf>
    <xf numFmtId="0" fontId="15" fillId="0" borderId="24" xfId="0" applyFont="1" applyBorder="1" applyAlignment="1">
      <alignment horizontal="left" vertical="top" wrapText="1"/>
    </xf>
    <xf numFmtId="166" fontId="16" fillId="0" borderId="24" xfId="0" applyNumberFormat="1" applyFont="1" applyBorder="1" applyProtection="1">
      <protection locked="0"/>
    </xf>
    <xf numFmtId="1" fontId="15" fillId="0" borderId="24" xfId="0" applyNumberFormat="1" applyFont="1" applyBorder="1"/>
    <xf numFmtId="49" fontId="15" fillId="0" borderId="23" xfId="0" applyNumberFormat="1" applyFont="1" applyBorder="1" applyAlignment="1">
      <alignment horizontal="left" vertical="top"/>
    </xf>
    <xf numFmtId="0" fontId="28" fillId="0" borderId="0" xfId="0" applyFont="1"/>
    <xf numFmtId="0" fontId="29" fillId="0" borderId="27" xfId="0" applyFont="1" applyBorder="1" applyAlignment="1">
      <alignment horizontal="left" vertical="top" wrapText="1"/>
    </xf>
    <xf numFmtId="0" fontId="15" fillId="0" borderId="27" xfId="0" applyFont="1" applyBorder="1"/>
    <xf numFmtId="2" fontId="15" fillId="0" borderId="28" xfId="0" applyNumberFormat="1" applyFont="1" applyBorder="1"/>
    <xf numFmtId="166" fontId="16" fillId="0" borderId="27" xfId="0" applyNumberFormat="1" applyFont="1" applyBorder="1" applyProtection="1">
      <protection locked="0"/>
    </xf>
    <xf numFmtId="0" fontId="16" fillId="3" borderId="15" xfId="0" applyFont="1" applyFill="1" applyBorder="1" applyAlignment="1">
      <alignment horizontal="left"/>
    </xf>
    <xf numFmtId="0" fontId="16" fillId="3" borderId="26" xfId="0" applyFont="1" applyFill="1" applyBorder="1" applyAlignment="1">
      <alignment horizontal="left"/>
    </xf>
    <xf numFmtId="0" fontId="21" fillId="3" borderId="26" xfId="0" applyFont="1" applyFill="1" applyBorder="1"/>
    <xf numFmtId="2" fontId="21" fillId="3" borderId="26" xfId="0" applyNumberFormat="1" applyFont="1" applyFill="1" applyBorder="1"/>
    <xf numFmtId="166" fontId="22" fillId="3" borderId="26" xfId="0" applyNumberFormat="1" applyFont="1" applyFill="1" applyBorder="1" applyProtection="1">
      <protection locked="0"/>
    </xf>
    <xf numFmtId="166" fontId="16" fillId="3" borderId="14" xfId="0" applyNumberFormat="1" applyFont="1" applyFill="1" applyBorder="1"/>
    <xf numFmtId="2" fontId="21" fillId="3" borderId="11" xfId="0" applyNumberFormat="1" applyFont="1" applyFill="1" applyBorder="1"/>
    <xf numFmtId="166" fontId="22" fillId="3" borderId="11" xfId="0" applyNumberFormat="1" applyFont="1" applyFill="1" applyBorder="1" applyProtection="1">
      <protection locked="0"/>
    </xf>
    <xf numFmtId="166" fontId="15" fillId="3" borderId="13" xfId="0" applyNumberFormat="1" applyFont="1" applyFill="1" applyBorder="1"/>
    <xf numFmtId="4" fontId="15" fillId="0" borderId="23" xfId="0" applyNumberFormat="1" applyFont="1" applyBorder="1" applyAlignment="1">
      <alignment horizontal="left" vertical="top" wrapText="1"/>
    </xf>
    <xf numFmtId="4" fontId="15" fillId="0" borderId="23" xfId="0" applyNumberFormat="1" applyFont="1" applyBorder="1"/>
    <xf numFmtId="0" fontId="15" fillId="0" borderId="27" xfId="0" applyFont="1" applyBorder="1" applyAlignment="1">
      <alignment horizontal="left" vertical="top"/>
    </xf>
    <xf numFmtId="0" fontId="15" fillId="0" borderId="27" xfId="0" applyFont="1" applyBorder="1" applyAlignment="1">
      <alignment horizontal="left" vertical="top" wrapText="1"/>
    </xf>
    <xf numFmtId="0" fontId="16" fillId="3" borderId="25" xfId="0" applyFont="1" applyFill="1" applyBorder="1" applyAlignment="1">
      <alignment horizontal="left" vertical="top"/>
    </xf>
    <xf numFmtId="49" fontId="16" fillId="3" borderId="10" xfId="0" quotePrefix="1" applyNumberFormat="1" applyFont="1" applyFill="1" applyBorder="1" applyAlignment="1">
      <alignment horizontal="left" vertical="top"/>
    </xf>
    <xf numFmtId="0" fontId="15" fillId="0" borderId="23" xfId="0" applyFont="1" applyBorder="1" applyAlignment="1">
      <alignment vertical="top" wrapText="1"/>
    </xf>
    <xf numFmtId="0" fontId="15" fillId="3" borderId="10" xfId="0" applyFont="1" applyFill="1" applyBorder="1" applyAlignment="1">
      <alignment horizontal="left"/>
    </xf>
    <xf numFmtId="0" fontId="16" fillId="3" borderId="11" xfId="0" applyFont="1" applyFill="1" applyBorder="1" applyAlignment="1">
      <alignment vertical="top" wrapText="1"/>
    </xf>
    <xf numFmtId="0" fontId="15" fillId="3" borderId="11" xfId="0" applyFont="1" applyFill="1" applyBorder="1"/>
    <xf numFmtId="2" fontId="15" fillId="3" borderId="11" xfId="0" applyNumberFormat="1" applyFont="1" applyFill="1" applyBorder="1"/>
    <xf numFmtId="166" fontId="16" fillId="3" borderId="11" xfId="0" applyNumberFormat="1" applyFont="1" applyFill="1" applyBorder="1" applyProtection="1">
      <protection locked="0"/>
    </xf>
    <xf numFmtId="166" fontId="15" fillId="3" borderId="12" xfId="0" applyNumberFormat="1" applyFont="1" applyFill="1" applyBorder="1"/>
    <xf numFmtId="2" fontId="15" fillId="0" borderId="23" xfId="0" applyNumberFormat="1" applyFont="1" applyBorder="1"/>
    <xf numFmtId="0" fontId="15" fillId="0" borderId="23" xfId="0" applyFont="1" applyBorder="1" applyAlignment="1">
      <alignment wrapText="1"/>
    </xf>
    <xf numFmtId="49" fontId="15" fillId="3" borderId="23" xfId="0" applyNumberFormat="1" applyFont="1" applyFill="1" applyBorder="1" applyAlignment="1">
      <alignment horizontal="left" vertical="top"/>
    </xf>
    <xf numFmtId="0" fontId="16" fillId="3" borderId="23" xfId="0" applyFont="1" applyFill="1" applyBorder="1" applyAlignment="1">
      <alignment vertical="top" wrapText="1"/>
    </xf>
    <xf numFmtId="0" fontId="15" fillId="3" borderId="0" xfId="0" applyFont="1" applyFill="1"/>
    <xf numFmtId="2" fontId="15" fillId="3" borderId="23" xfId="0" applyNumberFormat="1" applyFont="1" applyFill="1" applyBorder="1"/>
    <xf numFmtId="166" fontId="16" fillId="3" borderId="23" xfId="0" applyNumberFormat="1" applyFont="1" applyFill="1" applyBorder="1" applyProtection="1">
      <protection locked="0"/>
    </xf>
    <xf numFmtId="166" fontId="15" fillId="3" borderId="23" xfId="0" applyNumberFormat="1" applyFont="1" applyFill="1" applyBorder="1"/>
    <xf numFmtId="0" fontId="15" fillId="0" borderId="23" xfId="0" applyFont="1" applyBorder="1" applyAlignment="1" applyProtection="1">
      <alignment wrapText="1"/>
      <protection locked="0"/>
    </xf>
    <xf numFmtId="0" fontId="15" fillId="0" borderId="21" xfId="0" applyFont="1" applyBorder="1" applyAlignment="1">
      <alignment wrapText="1"/>
    </xf>
    <xf numFmtId="0" fontId="15" fillId="0" borderId="23" xfId="0" applyFont="1" applyBorder="1" applyAlignment="1">
      <alignment vertical="center" wrapText="1"/>
    </xf>
    <xf numFmtId="0" fontId="15" fillId="0" borderId="0" xfId="0" applyFont="1" applyAlignment="1">
      <alignment vertical="center"/>
    </xf>
    <xf numFmtId="2" fontId="15" fillId="0" borderId="23" xfId="0" applyNumberFormat="1" applyFont="1" applyBorder="1" applyAlignment="1">
      <alignment vertical="center"/>
    </xf>
    <xf numFmtId="166" fontId="16" fillId="0" borderId="23" xfId="0" applyNumberFormat="1" applyFont="1" applyBorder="1" applyAlignment="1" applyProtection="1">
      <alignment vertical="center"/>
      <protection locked="0"/>
    </xf>
    <xf numFmtId="166" fontId="15" fillId="0" borderId="23" xfId="0" applyNumberFormat="1" applyFont="1" applyBorder="1" applyAlignment="1">
      <alignment vertical="center"/>
    </xf>
    <xf numFmtId="0" fontId="15" fillId="0" borderId="0" xfId="0" applyFont="1" applyAlignment="1">
      <alignment wrapText="1"/>
    </xf>
    <xf numFmtId="0" fontId="16" fillId="0" borderId="23" xfId="0" applyFont="1" applyBorder="1" applyAlignment="1">
      <alignment horizontal="left" vertical="top" wrapText="1"/>
    </xf>
    <xf numFmtId="0" fontId="15" fillId="0" borderId="21" xfId="0" applyFont="1" applyBorder="1"/>
    <xf numFmtId="49" fontId="15" fillId="0" borderId="23" xfId="0" applyNumberFormat="1" applyFont="1" applyBorder="1" applyAlignment="1">
      <alignment horizontal="left" vertical="top" wrapText="1"/>
    </xf>
    <xf numFmtId="167" fontId="15" fillId="0" borderId="23" xfId="0" applyNumberFormat="1" applyFont="1" applyBorder="1"/>
    <xf numFmtId="166" fontId="15" fillId="0" borderId="23" xfId="0" applyNumberFormat="1" applyFont="1" applyBorder="1" applyProtection="1">
      <protection locked="0"/>
    </xf>
    <xf numFmtId="0" fontId="16" fillId="0" borderId="29" xfId="0" applyFont="1" applyBorder="1" applyAlignment="1">
      <alignment horizontal="left" vertical="top"/>
    </xf>
    <xf numFmtId="0" fontId="16" fillId="0" borderId="15" xfId="0" applyFont="1" applyBorder="1" applyAlignment="1">
      <alignment horizontal="left"/>
    </xf>
    <xf numFmtId="0" fontId="21" fillId="0" borderId="15" xfId="0" applyFont="1" applyBorder="1"/>
    <xf numFmtId="2" fontId="21" fillId="0" borderId="15" xfId="0" applyNumberFormat="1" applyFont="1" applyBorder="1"/>
    <xf numFmtId="166" fontId="22" fillId="0" borderId="15" xfId="0" applyNumberFormat="1" applyFont="1" applyBorder="1" applyProtection="1">
      <protection locked="0"/>
    </xf>
    <xf numFmtId="166" fontId="16" fillId="0" borderId="14" xfId="0" applyNumberFormat="1" applyFont="1" applyBorder="1"/>
    <xf numFmtId="49" fontId="16" fillId="0" borderId="10" xfId="0" applyNumberFormat="1" applyFont="1" applyBorder="1" applyAlignment="1">
      <alignment horizontal="left" vertical="top"/>
    </xf>
    <xf numFmtId="166" fontId="15" fillId="0" borderId="13" xfId="0" applyNumberFormat="1" applyFont="1" applyBorder="1"/>
    <xf numFmtId="49" fontId="16" fillId="0" borderId="23" xfId="0" applyNumberFormat="1" applyFont="1" applyBorder="1" applyAlignment="1">
      <alignment horizontal="left" vertical="top"/>
    </xf>
    <xf numFmtId="10" fontId="15" fillId="0" borderId="27" xfId="0" applyNumberFormat="1" applyFont="1" applyBorder="1"/>
    <xf numFmtId="0" fontId="16" fillId="3" borderId="29" xfId="0" applyFont="1" applyFill="1" applyBorder="1" applyAlignment="1">
      <alignment horizontal="left" vertical="top"/>
    </xf>
    <xf numFmtId="0" fontId="21" fillId="3" borderId="15" xfId="0" applyFont="1" applyFill="1" applyBorder="1"/>
    <xf numFmtId="164" fontId="21" fillId="3" borderId="15" xfId="0" applyNumberFormat="1" applyFont="1" applyFill="1" applyBorder="1"/>
    <xf numFmtId="166" fontId="22" fillId="3" borderId="15" xfId="0" applyNumberFormat="1" applyFont="1" applyFill="1" applyBorder="1"/>
    <xf numFmtId="49" fontId="15" fillId="0" borderId="0" xfId="0" applyNumberFormat="1" applyFont="1"/>
    <xf numFmtId="49" fontId="16" fillId="0" borderId="2" xfId="0" applyNumberFormat="1" applyFont="1" applyBorder="1" applyAlignment="1">
      <alignment horizontal="center" vertical="top"/>
    </xf>
    <xf numFmtId="0" fontId="16" fillId="0" borderId="4" xfId="0" applyFont="1" applyBorder="1" applyAlignment="1">
      <alignment horizontal="center" vertical="top"/>
    </xf>
    <xf numFmtId="0" fontId="11" fillId="0" borderId="5" xfId="0" applyFont="1" applyBorder="1"/>
    <xf numFmtId="0" fontId="16" fillId="0" borderId="5" xfId="0" applyFont="1" applyBorder="1" applyAlignment="1">
      <alignment horizontal="center" vertical="top"/>
    </xf>
    <xf numFmtId="0" fontId="11" fillId="0" borderId="11" xfId="0" applyFont="1" applyBorder="1" applyAlignment="1">
      <alignment vertical="top"/>
    </xf>
    <xf numFmtId="0" fontId="15" fillId="0" borderId="11" xfId="0" applyFont="1" applyBorder="1" applyAlignment="1">
      <alignment vertical="top"/>
    </xf>
    <xf numFmtId="0" fontId="11" fillId="0" borderId="12" xfId="0" applyFont="1" applyBorder="1"/>
    <xf numFmtId="166" fontId="16" fillId="0" borderId="12" xfId="0" applyNumberFormat="1" applyFont="1" applyBorder="1" applyAlignment="1">
      <alignment horizontal="right" vertical="top"/>
    </xf>
    <xf numFmtId="16" fontId="16" fillId="2" borderId="13" xfId="0" applyNumberFormat="1" applyFont="1" applyFill="1" applyBorder="1" applyAlignment="1">
      <alignment horizontal="left"/>
    </xf>
    <xf numFmtId="0" fontId="10" fillId="2" borderId="11" xfId="0" applyFont="1" applyFill="1" applyBorder="1"/>
    <xf numFmtId="0" fontId="15" fillId="2" borderId="11" xfId="0" applyFont="1" applyFill="1" applyBorder="1"/>
    <xf numFmtId="164" fontId="15" fillId="2" borderId="11" xfId="0" applyNumberFormat="1" applyFont="1" applyFill="1" applyBorder="1"/>
    <xf numFmtId="165" fontId="16" fillId="2" borderId="10" xfId="0" applyNumberFormat="1" applyFont="1" applyFill="1" applyBorder="1" applyAlignment="1">
      <alignment horizontal="right"/>
    </xf>
    <xf numFmtId="165" fontId="16" fillId="2" borderId="12" xfId="0" applyNumberFormat="1" applyFont="1" applyFill="1" applyBorder="1" applyAlignment="1">
      <alignment horizontal="right"/>
    </xf>
    <xf numFmtId="0" fontId="16" fillId="0" borderId="0" xfId="0" applyFont="1" applyAlignment="1">
      <alignment horizontal="left" vertical="top"/>
    </xf>
    <xf numFmtId="0" fontId="16" fillId="3" borderId="13" xfId="0" applyFont="1" applyFill="1" applyBorder="1" applyAlignment="1" applyProtection="1">
      <alignment horizontal="center"/>
      <protection locked="0"/>
    </xf>
    <xf numFmtId="0" fontId="16" fillId="0" borderId="1" xfId="0" applyFont="1" applyBorder="1" applyAlignment="1" applyProtection="1">
      <alignment horizontal="center"/>
      <protection locked="0"/>
    </xf>
    <xf numFmtId="49" fontId="16" fillId="2" borderId="13" xfId="0" applyNumberFormat="1" applyFont="1" applyFill="1" applyBorder="1" applyAlignment="1">
      <alignment horizontal="left"/>
    </xf>
    <xf numFmtId="0" fontId="16" fillId="2" borderId="13" xfId="0" applyFont="1" applyFill="1" applyBorder="1" applyAlignment="1">
      <alignment horizontal="left"/>
    </xf>
    <xf numFmtId="0" fontId="15" fillId="2" borderId="13" xfId="0" applyFont="1" applyFill="1" applyBorder="1"/>
    <xf numFmtId="168" fontId="15" fillId="2" borderId="12" xfId="0" applyNumberFormat="1" applyFont="1" applyFill="1" applyBorder="1"/>
    <xf numFmtId="165" fontId="15" fillId="2" borderId="13" xfId="0" applyNumberFormat="1" applyFont="1" applyFill="1" applyBorder="1" applyProtection="1">
      <protection locked="0"/>
    </xf>
    <xf numFmtId="165" fontId="15" fillId="2" borderId="13" xfId="0" applyNumberFormat="1" applyFont="1" applyFill="1" applyBorder="1"/>
    <xf numFmtId="49" fontId="15" fillId="0" borderId="23" xfId="0" applyNumberFormat="1" applyFont="1" applyBorder="1" applyAlignment="1">
      <alignment horizontal="left"/>
    </xf>
    <xf numFmtId="165" fontId="15" fillId="0" borderId="23" xfId="0" applyNumberFormat="1" applyFont="1" applyBorder="1" applyProtection="1">
      <protection locked="0"/>
    </xf>
    <xf numFmtId="165" fontId="15" fillId="0" borderId="23" xfId="0" applyNumberFormat="1" applyFont="1" applyBorder="1"/>
    <xf numFmtId="0" fontId="15" fillId="0" borderId="23" xfId="0" quotePrefix="1" applyFont="1" applyBorder="1" applyAlignment="1">
      <alignment wrapText="1"/>
    </xf>
    <xf numFmtId="165" fontId="16" fillId="0" borderId="23" xfId="0" applyNumberFormat="1" applyFont="1" applyBorder="1" applyProtection="1">
      <protection locked="0"/>
    </xf>
    <xf numFmtId="0" fontId="15" fillId="0" borderId="23" xfId="0" quotePrefix="1" applyFont="1" applyBorder="1" applyAlignment="1">
      <alignment horizontal="left"/>
    </xf>
    <xf numFmtId="168" fontId="15" fillId="0" borderId="24" xfId="0" applyNumberFormat="1" applyFont="1" applyBorder="1"/>
    <xf numFmtId="49" fontId="16" fillId="2" borderId="29" xfId="0" applyNumberFormat="1" applyFont="1" applyFill="1" applyBorder="1" applyAlignment="1">
      <alignment horizontal="left" vertical="top"/>
    </xf>
    <xf numFmtId="0" fontId="16" fillId="2" borderId="15" xfId="0" applyFont="1" applyFill="1" applyBorder="1" applyAlignment="1">
      <alignment horizontal="left"/>
    </xf>
    <xf numFmtId="0" fontId="21" fillId="2" borderId="15" xfId="0" applyFont="1" applyFill="1" applyBorder="1"/>
    <xf numFmtId="164" fontId="21" fillId="2" borderId="15" xfId="0" applyNumberFormat="1" applyFont="1" applyFill="1" applyBorder="1"/>
    <xf numFmtId="0" fontId="21" fillId="2" borderId="15" xfId="0" applyFont="1" applyFill="1" applyBorder="1" applyProtection="1">
      <protection locked="0"/>
    </xf>
    <xf numFmtId="165" fontId="16" fillId="2" borderId="14" xfId="0" applyNumberFormat="1" applyFont="1" applyFill="1" applyBorder="1"/>
    <xf numFmtId="49" fontId="27" fillId="0" borderId="23" xfId="0" applyNumberFormat="1" applyFont="1" applyBorder="1" applyAlignment="1">
      <alignment horizontal="left" vertical="top"/>
    </xf>
    <xf numFmtId="0" fontId="27" fillId="0" borderId="23" xfId="0" applyFont="1" applyBorder="1" applyAlignment="1">
      <alignment wrapText="1"/>
    </xf>
    <xf numFmtId="0" fontId="27" fillId="0" borderId="21" xfId="0" applyFont="1" applyBorder="1"/>
    <xf numFmtId="2" fontId="27" fillId="0" borderId="23" xfId="0" applyNumberFormat="1" applyFont="1" applyBorder="1"/>
    <xf numFmtId="165" fontId="29" fillId="0" borderId="23" xfId="0" applyNumberFormat="1" applyFont="1" applyBorder="1" applyProtection="1">
      <protection locked="0"/>
    </xf>
    <xf numFmtId="165" fontId="27" fillId="0" borderId="23" xfId="0" applyNumberFormat="1" applyFont="1" applyBorder="1"/>
    <xf numFmtId="2" fontId="15" fillId="0" borderId="21" xfId="0" applyNumberFormat="1" applyFont="1" applyBorder="1"/>
    <xf numFmtId="0" fontId="15" fillId="3" borderId="23" xfId="0" applyFont="1" applyFill="1" applyBorder="1" applyAlignment="1">
      <alignment horizontal="left" vertical="top"/>
    </xf>
    <xf numFmtId="0" fontId="16" fillId="3" borderId="23" xfId="0" applyFont="1" applyFill="1" applyBorder="1" applyAlignment="1">
      <alignment horizontal="left"/>
    </xf>
    <xf numFmtId="0" fontId="15" fillId="3" borderId="23" xfId="0" applyFont="1" applyFill="1" applyBorder="1"/>
    <xf numFmtId="168" fontId="15" fillId="3" borderId="24" xfId="0" applyNumberFormat="1" applyFont="1" applyFill="1" applyBorder="1"/>
    <xf numFmtId="0" fontId="27" fillId="0" borderId="23" xfId="0" applyFont="1" applyBorder="1"/>
    <xf numFmtId="165" fontId="27" fillId="0" borderId="23" xfId="0" applyNumberFormat="1" applyFont="1" applyBorder="1" applyProtection="1">
      <protection locked="0"/>
    </xf>
    <xf numFmtId="0" fontId="15" fillId="5" borderId="0" xfId="0" applyFont="1" applyFill="1"/>
    <xf numFmtId="168" fontId="15" fillId="0" borderId="23" xfId="0" applyNumberFormat="1" applyFont="1" applyBorder="1"/>
    <xf numFmtId="168" fontId="27" fillId="0" borderId="23" xfId="0" applyNumberFormat="1" applyFont="1" applyBorder="1"/>
    <xf numFmtId="0" fontId="11" fillId="0" borderId="23" xfId="0" applyFont="1" applyBorder="1"/>
    <xf numFmtId="2" fontId="11" fillId="0" borderId="23" xfId="0" applyNumberFormat="1" applyFont="1" applyBorder="1"/>
    <xf numFmtId="165" fontId="16" fillId="2" borderId="13" xfId="0" applyNumberFormat="1" applyFont="1" applyFill="1" applyBorder="1" applyProtection="1">
      <protection locked="0"/>
    </xf>
    <xf numFmtId="37" fontId="16" fillId="0" borderId="23" xfId="0" applyNumberFormat="1" applyFont="1" applyBorder="1" applyProtection="1">
      <protection locked="0"/>
    </xf>
    <xf numFmtId="0" fontId="27" fillId="0" borderId="23" xfId="0" applyFont="1" applyBorder="1" applyAlignment="1">
      <alignment horizontal="left"/>
    </xf>
    <xf numFmtId="164" fontId="27" fillId="0" borderId="24" xfId="0" applyNumberFormat="1" applyFont="1" applyBorder="1"/>
    <xf numFmtId="37" fontId="29" fillId="0" borderId="23" xfId="0" applyNumberFormat="1" applyFont="1" applyBorder="1" applyProtection="1">
      <protection locked="0"/>
    </xf>
    <xf numFmtId="168" fontId="16" fillId="0" borderId="23" xfId="0" applyNumberFormat="1" applyFont="1" applyBorder="1" applyProtection="1">
      <protection locked="0"/>
    </xf>
    <xf numFmtId="49" fontId="15" fillId="0" borderId="27" xfId="0" applyNumberFormat="1" applyFont="1" applyBorder="1" applyAlignment="1">
      <alignment horizontal="left" vertical="top"/>
    </xf>
    <xf numFmtId="10" fontId="15" fillId="0" borderId="28" xfId="0" applyNumberFormat="1" applyFont="1" applyBorder="1"/>
    <xf numFmtId="37" fontId="15" fillId="0" borderId="27" xfId="0" applyNumberFormat="1" applyFont="1" applyBorder="1" applyProtection="1">
      <protection locked="0"/>
    </xf>
    <xf numFmtId="0" fontId="27" fillId="0" borderId="0" xfId="0" applyFont="1"/>
    <xf numFmtId="49" fontId="16" fillId="2" borderId="25" xfId="0" applyNumberFormat="1" applyFont="1" applyFill="1" applyBorder="1" applyAlignment="1">
      <alignment horizontal="left" vertical="center"/>
    </xf>
    <xf numFmtId="0" fontId="16" fillId="2" borderId="26" xfId="0" applyFont="1" applyFill="1" applyBorder="1" applyAlignment="1">
      <alignment horizontal="left" vertical="center"/>
    </xf>
    <xf numFmtId="0" fontId="21" fillId="2" borderId="26" xfId="0" applyFont="1" applyFill="1" applyBorder="1" applyAlignment="1">
      <alignment vertical="center"/>
    </xf>
    <xf numFmtId="164" fontId="21" fillId="2" borderId="26" xfId="0" applyNumberFormat="1" applyFont="1" applyFill="1" applyBorder="1" applyAlignment="1">
      <alignment vertical="center"/>
    </xf>
    <xf numFmtId="165" fontId="16" fillId="2" borderId="14" xfId="0" applyNumberFormat="1" applyFont="1" applyFill="1" applyBorder="1" applyAlignment="1">
      <alignment vertical="center"/>
    </xf>
    <xf numFmtId="49" fontId="16" fillId="0" borderId="21" xfId="0" applyNumberFormat="1" applyFont="1" applyBorder="1" applyAlignment="1">
      <alignment horizontal="left" vertical="top"/>
    </xf>
    <xf numFmtId="164" fontId="21" fillId="0" borderId="0" xfId="0" applyNumberFormat="1" applyFont="1"/>
    <xf numFmtId="165" fontId="16" fillId="0" borderId="23" xfId="0" applyNumberFormat="1" applyFont="1" applyBorder="1"/>
    <xf numFmtId="49" fontId="16" fillId="2" borderId="13" xfId="0" applyNumberFormat="1" applyFont="1" applyFill="1" applyBorder="1" applyAlignment="1">
      <alignment horizontal="left" vertical="center"/>
    </xf>
    <xf numFmtId="0" fontId="16" fillId="2" borderId="13" xfId="0" applyFont="1" applyFill="1" applyBorder="1" applyAlignment="1">
      <alignment horizontal="left" vertical="center"/>
    </xf>
    <xf numFmtId="0" fontId="15" fillId="2" borderId="13" xfId="0" applyFont="1" applyFill="1" applyBorder="1" applyAlignment="1">
      <alignment vertical="center"/>
    </xf>
    <xf numFmtId="168" fontId="15" fillId="2" borderId="12" xfId="0" applyNumberFormat="1" applyFont="1" applyFill="1" applyBorder="1" applyAlignment="1">
      <alignment vertical="center"/>
    </xf>
    <xf numFmtId="165" fontId="16" fillId="2" borderId="13" xfId="0" applyNumberFormat="1" applyFont="1" applyFill="1" applyBorder="1" applyAlignment="1">
      <alignment vertical="center"/>
    </xf>
    <xf numFmtId="165" fontId="15" fillId="2" borderId="13" xfId="0" applyNumberFormat="1" applyFont="1" applyFill="1" applyBorder="1" applyAlignment="1">
      <alignment vertical="center"/>
    </xf>
    <xf numFmtId="0" fontId="16" fillId="0" borderId="30" xfId="0" applyFont="1" applyBorder="1" applyAlignment="1">
      <alignment horizontal="left"/>
    </xf>
    <xf numFmtId="0" fontId="21" fillId="0" borderId="30" xfId="0" applyFont="1" applyBorder="1"/>
    <xf numFmtId="164" fontId="21" fillId="0" borderId="30" xfId="0" applyNumberFormat="1" applyFont="1" applyBorder="1"/>
    <xf numFmtId="165" fontId="15" fillId="0" borderId="30" xfId="0" applyNumberFormat="1" applyFont="1" applyBorder="1"/>
    <xf numFmtId="49" fontId="15" fillId="0" borderId="0" xfId="0" applyNumberFormat="1" applyFont="1" applyAlignment="1">
      <alignment vertical="top" wrapText="1"/>
    </xf>
    <xf numFmtId="165" fontId="15" fillId="3" borderId="23" xfId="0" applyNumberFormat="1" applyFont="1" applyFill="1" applyBorder="1" applyProtection="1">
      <protection locked="0"/>
    </xf>
    <xf numFmtId="165" fontId="15" fillId="3" borderId="23" xfId="0" applyNumberFormat="1" applyFont="1" applyFill="1" applyBorder="1"/>
    <xf numFmtId="165" fontId="16" fillId="3" borderId="23" xfId="0" applyNumberFormat="1" applyFont="1" applyFill="1" applyBorder="1" applyProtection="1">
      <protection locked="0"/>
    </xf>
    <xf numFmtId="49" fontId="27" fillId="3" borderId="23" xfId="0" applyNumberFormat="1" applyFont="1" applyFill="1" applyBorder="1" applyAlignment="1">
      <alignment horizontal="left" vertical="top"/>
    </xf>
    <xf numFmtId="0" fontId="16" fillId="3" borderId="23" xfId="0" applyFont="1" applyFill="1" applyBorder="1" applyAlignment="1">
      <alignment horizontal="left" wrapText="1"/>
    </xf>
    <xf numFmtId="0" fontId="27" fillId="3" borderId="0" xfId="0" applyFont="1" applyFill="1"/>
    <xf numFmtId="168" fontId="27" fillId="3" borderId="23" xfId="0" applyNumberFormat="1" applyFont="1" applyFill="1" applyBorder="1"/>
    <xf numFmtId="165" fontId="29" fillId="3" borderId="23" xfId="0" applyNumberFormat="1" applyFont="1" applyFill="1" applyBorder="1" applyProtection="1">
      <protection locked="0"/>
    </xf>
    <xf numFmtId="165" fontId="27" fillId="3" borderId="23" xfId="0" applyNumberFormat="1" applyFont="1" applyFill="1" applyBorder="1"/>
    <xf numFmtId="0" fontId="27" fillId="0" borderId="23" xfId="0" applyFont="1" applyBorder="1" applyAlignment="1">
      <alignment horizontal="left" wrapText="1"/>
    </xf>
    <xf numFmtId="0" fontId="27" fillId="0" borderId="23" xfId="0" applyFont="1" applyBorder="1" applyAlignment="1">
      <alignment horizontal="left" vertical="top" wrapText="1"/>
    </xf>
    <xf numFmtId="49" fontId="16" fillId="2" borderId="29" xfId="0" applyNumberFormat="1" applyFont="1" applyFill="1" applyBorder="1" applyAlignment="1">
      <alignment horizontal="left" vertical="center"/>
    </xf>
    <xf numFmtId="0" fontId="16" fillId="2" borderId="15" xfId="0" applyFont="1" applyFill="1" applyBorder="1" applyAlignment="1">
      <alignment horizontal="left" vertical="center"/>
    </xf>
    <xf numFmtId="0" fontId="21" fillId="2" borderId="15" xfId="0" applyFont="1" applyFill="1" applyBorder="1" applyAlignment="1">
      <alignment vertical="center"/>
    </xf>
    <xf numFmtId="164" fontId="21" fillId="2" borderId="15" xfId="0" applyNumberFormat="1" applyFont="1" applyFill="1" applyBorder="1" applyAlignment="1">
      <alignment vertical="center"/>
    </xf>
    <xf numFmtId="0" fontId="21" fillId="2" borderId="15" xfId="0" applyFont="1" applyFill="1" applyBorder="1" applyAlignment="1" applyProtection="1">
      <alignment vertical="center"/>
      <protection locked="0"/>
    </xf>
    <xf numFmtId="49" fontId="27" fillId="0" borderId="31" xfId="0" applyNumberFormat="1" applyFont="1" applyBorder="1" applyAlignment="1">
      <alignment horizontal="left" vertical="top"/>
    </xf>
    <xf numFmtId="0" fontId="27" fillId="0" borderId="31" xfId="0" applyFont="1" applyBorder="1" applyAlignment="1">
      <alignment horizontal="left" wrapText="1"/>
    </xf>
    <xf numFmtId="0" fontId="27" fillId="0" borderId="31" xfId="0" applyFont="1" applyBorder="1"/>
    <xf numFmtId="168" fontId="27" fillId="0" borderId="31" xfId="0" applyNumberFormat="1" applyFont="1" applyBorder="1"/>
    <xf numFmtId="165" fontId="29" fillId="0" borderId="31" xfId="0" applyNumberFormat="1" applyFont="1" applyBorder="1" applyProtection="1">
      <protection locked="0"/>
    </xf>
    <xf numFmtId="165" fontId="27" fillId="0" borderId="31" xfId="0" applyNumberFormat="1" applyFont="1" applyBorder="1"/>
    <xf numFmtId="165" fontId="16" fillId="2" borderId="13" xfId="0" applyNumberFormat="1" applyFont="1" applyFill="1" applyBorder="1" applyAlignment="1" applyProtection="1">
      <alignment vertical="center"/>
      <protection locked="0"/>
    </xf>
    <xf numFmtId="49" fontId="27" fillId="0" borderId="0" xfId="0" applyNumberFormat="1" applyFont="1"/>
    <xf numFmtId="0" fontId="31" fillId="0" borderId="0" xfId="0" applyFont="1"/>
    <xf numFmtId="0" fontId="31" fillId="0" borderId="0" xfId="0" applyFont="1" applyProtection="1">
      <protection locked="0"/>
    </xf>
    <xf numFmtId="0" fontId="16" fillId="0" borderId="23" xfId="0" applyFont="1" applyBorder="1" applyAlignment="1">
      <alignment horizontal="left" vertical="top"/>
    </xf>
    <xf numFmtId="49" fontId="15" fillId="0" borderId="27" xfId="0" applyNumberFormat="1" applyFont="1" applyBorder="1"/>
    <xf numFmtId="0" fontId="11" fillId="0" borderId="27" xfId="0" applyFont="1" applyBorder="1"/>
    <xf numFmtId="0" fontId="11" fillId="0" borderId="27" xfId="0" applyFont="1" applyBorder="1" applyProtection="1">
      <protection locked="0"/>
    </xf>
    <xf numFmtId="0" fontId="11" fillId="0" borderId="0" xfId="0" applyFont="1" applyProtection="1">
      <protection locked="0"/>
    </xf>
    <xf numFmtId="0" fontId="15" fillId="0" borderId="32" xfId="0" applyFont="1" applyBorder="1" applyAlignment="1">
      <alignment horizontal="center"/>
    </xf>
    <xf numFmtId="0" fontId="15" fillId="0" borderId="32" xfId="0" applyFont="1" applyBorder="1"/>
    <xf numFmtId="2" fontId="15" fillId="0" borderId="32" xfId="0" applyNumberFormat="1" applyFont="1" applyBorder="1"/>
    <xf numFmtId="0" fontId="32" fillId="0" borderId="32" xfId="0" applyFont="1" applyBorder="1" applyProtection="1">
      <protection locked="0"/>
    </xf>
    <xf numFmtId="0" fontId="32" fillId="0" borderId="32" xfId="0" applyFont="1" applyBorder="1"/>
    <xf numFmtId="0" fontId="33" fillId="2" borderId="33" xfId="0" applyFont="1" applyFill="1" applyBorder="1" applyAlignment="1">
      <alignment horizontal="center"/>
    </xf>
    <xf numFmtId="0" fontId="34" fillId="2" borderId="33" xfId="0" applyFont="1" applyFill="1" applyBorder="1"/>
    <xf numFmtId="0" fontId="35" fillId="2" borderId="33" xfId="0" applyFont="1" applyFill="1" applyBorder="1"/>
    <xf numFmtId="0" fontId="36" fillId="2" borderId="33" xfId="0" applyFont="1" applyFill="1" applyBorder="1" applyProtection="1">
      <protection locked="0"/>
    </xf>
    <xf numFmtId="0" fontId="36" fillId="2" borderId="33" xfId="0" applyFont="1" applyFill="1" applyBorder="1"/>
    <xf numFmtId="0" fontId="35" fillId="0" borderId="34" xfId="0" applyFont="1" applyBorder="1"/>
    <xf numFmtId="0" fontId="37" fillId="0" borderId="35" xfId="0" applyFont="1" applyBorder="1" applyAlignment="1">
      <alignment vertical="center"/>
    </xf>
    <xf numFmtId="0" fontId="36" fillId="0" borderId="34" xfId="0" applyFont="1" applyBorder="1" applyProtection="1">
      <protection locked="0"/>
    </xf>
    <xf numFmtId="0" fontId="36" fillId="0" borderId="34" xfId="0" applyFont="1" applyBorder="1"/>
    <xf numFmtId="0" fontId="15" fillId="0" borderId="35" xfId="0" applyFont="1" applyBorder="1" applyAlignment="1">
      <alignment horizontal="center" vertical="center"/>
    </xf>
    <xf numFmtId="0" fontId="34" fillId="0" borderId="35" xfId="0" applyFont="1" applyBorder="1" applyAlignment="1">
      <alignment vertical="center"/>
    </xf>
    <xf numFmtId="0" fontId="10" fillId="0" borderId="35" xfId="0" applyFont="1" applyBorder="1"/>
    <xf numFmtId="0" fontId="33" fillId="0" borderId="35" xfId="0" applyFont="1" applyBorder="1"/>
    <xf numFmtId="0" fontId="38" fillId="0" borderId="35" xfId="0" applyFont="1" applyBorder="1" applyProtection="1">
      <protection locked="0"/>
    </xf>
    <xf numFmtId="0" fontId="36" fillId="0" borderId="35" xfId="0" applyFont="1" applyBorder="1"/>
    <xf numFmtId="0" fontId="33" fillId="0" borderId="35" xfId="0" applyFont="1" applyBorder="1" applyAlignment="1">
      <alignment vertical="center"/>
    </xf>
    <xf numFmtId="0" fontId="34" fillId="0" borderId="35" xfId="0" applyFont="1" applyBorder="1"/>
    <xf numFmtId="0" fontId="36" fillId="0" borderId="35" xfId="0" applyFont="1" applyBorder="1" applyProtection="1">
      <protection locked="0"/>
    </xf>
    <xf numFmtId="0" fontId="10" fillId="0" borderId="35" xfId="0" applyFont="1" applyBorder="1" applyAlignment="1">
      <alignment vertical="center"/>
    </xf>
    <xf numFmtId="0" fontId="39" fillId="0" borderId="35" xfId="0" applyFont="1" applyBorder="1"/>
    <xf numFmtId="0" fontId="15" fillId="0" borderId="35" xfId="0" applyFont="1" applyBorder="1"/>
    <xf numFmtId="0" fontId="15" fillId="0" borderId="35" xfId="0" applyFont="1" applyBorder="1" applyProtection="1">
      <protection locked="0"/>
    </xf>
    <xf numFmtId="0" fontId="39" fillId="0" borderId="35" xfId="0" applyFont="1" applyBorder="1" applyAlignment="1">
      <alignment horizontal="center" vertical="center"/>
    </xf>
    <xf numFmtId="49" fontId="33" fillId="0" borderId="35" xfId="0" applyNumberFormat="1" applyFont="1" applyBorder="1" applyAlignment="1">
      <alignment horizontal="left"/>
    </xf>
    <xf numFmtId="0" fontId="16" fillId="0" borderId="35" xfId="0" applyFont="1" applyBorder="1" applyAlignment="1">
      <alignment horizontal="center" vertical="center"/>
    </xf>
    <xf numFmtId="49" fontId="39" fillId="0" borderId="35" xfId="0" applyNumberFormat="1" applyFont="1" applyBorder="1" applyAlignment="1">
      <alignment horizontal="left"/>
    </xf>
    <xf numFmtId="0" fontId="40" fillId="2" borderId="33" xfId="0" applyFont="1" applyFill="1" applyBorder="1" applyAlignment="1">
      <alignment horizontal="center" vertical="center"/>
    </xf>
    <xf numFmtId="0" fontId="41" fillId="6" borderId="33" xfId="0" applyFont="1" applyFill="1" applyBorder="1" applyAlignment="1" applyProtection="1">
      <alignment horizontal="left"/>
      <protection locked="0"/>
    </xf>
    <xf numFmtId="0" fontId="41" fillId="2" borderId="33" xfId="0" applyFont="1" applyFill="1" applyBorder="1" applyAlignment="1">
      <alignment horizontal="left"/>
    </xf>
    <xf numFmtId="49" fontId="39" fillId="0" borderId="34" xfId="0" applyNumberFormat="1" applyFont="1" applyBorder="1" applyAlignment="1">
      <alignment horizontal="center" vertical="center"/>
    </xf>
    <xf numFmtId="0" fontId="39" fillId="0" borderId="34" xfId="0" applyFont="1" applyBorder="1"/>
    <xf numFmtId="0" fontId="27" fillId="0" borderId="34" xfId="0" applyFont="1" applyBorder="1"/>
    <xf numFmtId="0" fontId="15" fillId="0" borderId="34" xfId="0" applyFont="1" applyBorder="1"/>
    <xf numFmtId="4" fontId="32" fillId="0" borderId="34" xfId="0" applyNumberFormat="1" applyFont="1" applyBorder="1" applyProtection="1">
      <protection locked="0"/>
    </xf>
    <xf numFmtId="4" fontId="32" fillId="0" borderId="34" xfId="0" applyNumberFormat="1" applyFont="1" applyBorder="1" applyAlignment="1">
      <alignment horizontal="center"/>
    </xf>
    <xf numFmtId="49" fontId="33" fillId="0" borderId="32" xfId="0" applyNumberFormat="1" applyFont="1" applyBorder="1" applyAlignment="1">
      <alignment horizontal="center" vertical="center"/>
    </xf>
    <xf numFmtId="0" fontId="33" fillId="0" borderId="0" xfId="0" applyFont="1"/>
    <xf numFmtId="0" fontId="33" fillId="0" borderId="32" xfId="0" applyFont="1" applyBorder="1"/>
    <xf numFmtId="0" fontId="33" fillId="0" borderId="32" xfId="0" applyFont="1" applyBorder="1" applyProtection="1">
      <protection locked="0"/>
    </xf>
    <xf numFmtId="166" fontId="33" fillId="0" borderId="32" xfId="0" applyNumberFormat="1" applyFont="1" applyBorder="1" applyAlignment="1">
      <alignment horizontal="center"/>
    </xf>
    <xf numFmtId="49" fontId="39" fillId="0" borderId="36" xfId="0" applyNumberFormat="1" applyFont="1" applyBorder="1" applyAlignment="1">
      <alignment horizontal="center" vertical="center"/>
    </xf>
    <xf numFmtId="0" fontId="33" fillId="0" borderId="35" xfId="0" applyFont="1" applyBorder="1" applyProtection="1">
      <protection locked="0"/>
    </xf>
    <xf numFmtId="166" fontId="33" fillId="0" borderId="37" xfId="0" applyNumberFormat="1" applyFont="1" applyBorder="1" applyAlignment="1">
      <alignment horizontal="center"/>
    </xf>
    <xf numFmtId="0" fontId="39" fillId="0" borderId="36" xfId="0" applyFont="1" applyBorder="1" applyAlignment="1">
      <alignment horizontal="center"/>
    </xf>
    <xf numFmtId="0" fontId="39" fillId="0" borderId="36" xfId="0" quotePrefix="1" applyFont="1" applyBorder="1" applyAlignment="1">
      <alignment horizontal="center"/>
    </xf>
    <xf numFmtId="2" fontId="39" fillId="0" borderId="35" xfId="0" applyNumberFormat="1" applyFont="1" applyBorder="1"/>
    <xf numFmtId="49" fontId="33" fillId="0" borderId="34" xfId="0" applyNumberFormat="1" applyFont="1" applyBorder="1" applyAlignment="1">
      <alignment horizontal="center" vertical="center"/>
    </xf>
    <xf numFmtId="0" fontId="33" fillId="0" borderId="34" xfId="0" applyFont="1" applyBorder="1"/>
    <xf numFmtId="0" fontId="33" fillId="0" borderId="34" xfId="0" applyFont="1" applyBorder="1" applyProtection="1">
      <protection locked="0"/>
    </xf>
    <xf numFmtId="169" fontId="33" fillId="0" borderId="34" xfId="0" applyNumberFormat="1" applyFont="1" applyBorder="1" applyAlignment="1">
      <alignment horizontal="center"/>
    </xf>
    <xf numFmtId="49" fontId="33" fillId="0" borderId="35" xfId="0" applyNumberFormat="1" applyFont="1" applyBorder="1" applyAlignment="1">
      <alignment horizontal="center" vertical="center"/>
    </xf>
    <xf numFmtId="166" fontId="33" fillId="0" borderId="35" xfId="0" applyNumberFormat="1" applyFont="1" applyBorder="1" applyAlignment="1">
      <alignment horizontal="center"/>
    </xf>
    <xf numFmtId="169" fontId="33" fillId="0" borderId="35" xfId="0" applyNumberFormat="1" applyFont="1" applyBorder="1" applyAlignment="1">
      <alignment horizontal="center"/>
    </xf>
    <xf numFmtId="49" fontId="16" fillId="0" borderId="32" xfId="0" applyNumberFormat="1" applyFont="1" applyBorder="1" applyAlignment="1">
      <alignment horizontal="right"/>
    </xf>
    <xf numFmtId="0" fontId="16" fillId="0" borderId="32" xfId="0" applyFont="1" applyBorder="1"/>
    <xf numFmtId="0" fontId="16" fillId="0" borderId="32" xfId="0" applyFont="1" applyBorder="1" applyProtection="1">
      <protection locked="0"/>
    </xf>
    <xf numFmtId="4" fontId="42" fillId="0" borderId="32" xfId="0" applyNumberFormat="1" applyFont="1" applyBorder="1" applyAlignment="1">
      <alignment horizontal="center"/>
    </xf>
    <xf numFmtId="0" fontId="34" fillId="2" borderId="33" xfId="0" applyFont="1" applyFill="1" applyBorder="1" applyAlignment="1">
      <alignment horizontal="right"/>
    </xf>
    <xf numFmtId="0" fontId="33" fillId="2" borderId="33" xfId="0" applyFont="1" applyFill="1" applyBorder="1"/>
    <xf numFmtId="0" fontId="34" fillId="2" borderId="33" xfId="0" applyFont="1" applyFill="1" applyBorder="1" applyProtection="1">
      <protection locked="0"/>
    </xf>
    <xf numFmtId="169" fontId="43" fillId="2" borderId="33" xfId="0" applyNumberFormat="1" applyFont="1" applyFill="1" applyBorder="1" applyAlignment="1">
      <alignment horizontal="center"/>
    </xf>
    <xf numFmtId="0" fontId="34" fillId="0" borderId="34" xfId="0" applyFont="1" applyBorder="1" applyAlignment="1">
      <alignment horizontal="right"/>
    </xf>
    <xf numFmtId="0" fontId="34" fillId="0" borderId="34" xfId="0" applyFont="1" applyBorder="1"/>
    <xf numFmtId="0" fontId="34" fillId="0" borderId="34" xfId="0" applyFont="1" applyBorder="1" applyProtection="1">
      <protection locked="0"/>
    </xf>
    <xf numFmtId="169" fontId="44" fillId="0" borderId="34" xfId="0" applyNumberFormat="1" applyFont="1" applyBorder="1" applyAlignment="1">
      <alignment horizontal="center"/>
    </xf>
    <xf numFmtId="0" fontId="39" fillId="0" borderId="32" xfId="0" applyFont="1" applyBorder="1" applyAlignment="1">
      <alignment horizontal="center"/>
    </xf>
    <xf numFmtId="2" fontId="15" fillId="0" borderId="32" xfId="0" applyNumberFormat="1" applyFont="1" applyBorder="1" applyAlignment="1">
      <alignment horizontal="left"/>
    </xf>
    <xf numFmtId="2" fontId="15" fillId="0" borderId="32" xfId="0" applyNumberFormat="1" applyFont="1" applyBorder="1" applyAlignment="1">
      <alignment horizontal="center"/>
    </xf>
    <xf numFmtId="0" fontId="32" fillId="0" borderId="32" xfId="0" applyFont="1" applyBorder="1" applyAlignment="1" applyProtection="1">
      <alignment horizontal="center"/>
      <protection locked="0"/>
    </xf>
    <xf numFmtId="0" fontId="32" fillId="0" borderId="32" xfId="0" applyFont="1" applyBorder="1" applyAlignment="1">
      <alignment horizontal="center"/>
    </xf>
    <xf numFmtId="0" fontId="33" fillId="7" borderId="33" xfId="0" applyFont="1" applyFill="1" applyBorder="1" applyAlignment="1">
      <alignment horizontal="center" vertical="center"/>
    </xf>
    <xf numFmtId="0" fontId="33" fillId="7" borderId="11" xfId="0" applyFont="1" applyFill="1" applyBorder="1" applyAlignment="1">
      <alignment vertical="center"/>
    </xf>
    <xf numFmtId="2" fontId="15" fillId="7" borderId="33" xfId="0" applyNumberFormat="1" applyFont="1" applyFill="1" applyBorder="1" applyAlignment="1">
      <alignment horizontal="left"/>
    </xf>
    <xf numFmtId="2" fontId="15" fillId="7" borderId="33" xfId="0" applyNumberFormat="1" applyFont="1" applyFill="1" applyBorder="1" applyAlignment="1">
      <alignment horizontal="center"/>
    </xf>
    <xf numFmtId="0" fontId="32" fillId="7" borderId="33" xfId="0" applyFont="1" applyFill="1" applyBorder="1" applyAlignment="1" applyProtection="1">
      <alignment horizontal="center"/>
      <protection locked="0"/>
    </xf>
    <xf numFmtId="0" fontId="32" fillId="7" borderId="33" xfId="0" applyFont="1" applyFill="1" applyBorder="1" applyAlignment="1">
      <alignment horizontal="center"/>
    </xf>
    <xf numFmtId="0" fontId="33" fillId="0" borderId="38" xfId="0" applyFont="1" applyBorder="1" applyAlignment="1">
      <alignment horizontal="center"/>
    </xf>
    <xf numFmtId="0" fontId="33" fillId="0" borderId="38" xfId="0" applyFont="1" applyBorder="1" applyAlignment="1">
      <alignment wrapText="1"/>
    </xf>
    <xf numFmtId="2" fontId="15" fillId="0" borderId="38" xfId="0" applyNumberFormat="1" applyFont="1" applyBorder="1" applyAlignment="1">
      <alignment horizontal="left"/>
    </xf>
    <xf numFmtId="2" fontId="15" fillId="0" borderId="38" xfId="0" applyNumberFormat="1" applyFont="1" applyBorder="1" applyAlignment="1">
      <alignment horizontal="center"/>
    </xf>
    <xf numFmtId="0" fontId="32" fillId="0" borderId="38" xfId="0" applyFont="1" applyBorder="1" applyAlignment="1" applyProtection="1">
      <alignment horizontal="center"/>
      <protection locked="0"/>
    </xf>
    <xf numFmtId="0" fontId="32" fillId="0" borderId="38" xfId="0" applyFont="1" applyBorder="1" applyAlignment="1">
      <alignment horizontal="center"/>
    </xf>
    <xf numFmtId="0" fontId="10" fillId="0" borderId="33" xfId="0" applyFont="1" applyBorder="1" applyAlignment="1">
      <alignment horizontal="center" vertical="center"/>
    </xf>
    <xf numFmtId="0" fontId="39" fillId="0" borderId="11" xfId="0" applyFont="1" applyBorder="1" applyAlignment="1">
      <alignment vertical="center"/>
    </xf>
    <xf numFmtId="0" fontId="27" fillId="0" borderId="11" xfId="0" applyFont="1" applyBorder="1"/>
    <xf numFmtId="4" fontId="32" fillId="0" borderId="11" xfId="0" applyNumberFormat="1" applyFont="1" applyBorder="1" applyProtection="1">
      <protection locked="0"/>
    </xf>
    <xf numFmtId="4" fontId="32" fillId="0" borderId="11" xfId="0" applyNumberFormat="1" applyFont="1" applyBorder="1"/>
    <xf numFmtId="0" fontId="10" fillId="0" borderId="34" xfId="0" applyFont="1" applyBorder="1" applyAlignment="1">
      <alignment horizontal="center"/>
    </xf>
    <xf numFmtId="4" fontId="32" fillId="0" borderId="34" xfId="0" applyNumberFormat="1" applyFont="1" applyBorder="1"/>
    <xf numFmtId="49" fontId="10" fillId="0" borderId="35" xfId="0" applyNumberFormat="1" applyFont="1" applyBorder="1" applyAlignment="1">
      <alignment horizontal="center" vertical="top"/>
    </xf>
    <xf numFmtId="0" fontId="11" fillId="0" borderId="35" xfId="0" applyFont="1" applyBorder="1" applyAlignment="1">
      <alignment horizontal="left" vertical="top" wrapText="1"/>
    </xf>
    <xf numFmtId="0" fontId="11" fillId="0" borderId="35" xfId="0" applyFont="1" applyBorder="1"/>
    <xf numFmtId="1" fontId="11" fillId="0" borderId="35" xfId="0" applyNumberFormat="1" applyFont="1" applyBorder="1" applyAlignment="1">
      <alignment horizontal="center"/>
    </xf>
    <xf numFmtId="4" fontId="13" fillId="0" borderId="35" xfId="0" applyNumberFormat="1" applyFont="1" applyBorder="1" applyAlignment="1" applyProtection="1">
      <alignment horizontal="center"/>
      <protection locked="0"/>
    </xf>
    <xf numFmtId="4" fontId="11" fillId="0" borderId="35" xfId="0" applyNumberFormat="1" applyFont="1" applyBorder="1" applyAlignment="1">
      <alignment horizontal="center"/>
    </xf>
    <xf numFmtId="0" fontId="10" fillId="0" borderId="35" xfId="0" applyFont="1" applyBorder="1" applyAlignment="1">
      <alignment horizontal="right" vertical="top"/>
    </xf>
    <xf numFmtId="0" fontId="10" fillId="0" borderId="35" xfId="0" applyFont="1" applyBorder="1" applyAlignment="1">
      <alignment horizontal="center" vertical="top"/>
    </xf>
    <xf numFmtId="0" fontId="11" fillId="0" borderId="35" xfId="0" applyFont="1" applyBorder="1" applyAlignment="1">
      <alignment horizontal="center"/>
    </xf>
    <xf numFmtId="0" fontId="11" fillId="0" borderId="35" xfId="0" applyFont="1" applyBorder="1" applyAlignment="1" applyProtection="1">
      <alignment horizontal="center"/>
      <protection locked="0"/>
    </xf>
    <xf numFmtId="0" fontId="45" fillId="0" borderId="35" xfId="0" applyFont="1" applyBorder="1" applyAlignment="1">
      <alignment horizontal="left" vertical="top" wrapText="1"/>
    </xf>
    <xf numFmtId="0" fontId="11" fillId="0" borderId="35" xfId="0" applyFont="1" applyBorder="1" applyAlignment="1">
      <alignment horizontal="right"/>
    </xf>
    <xf numFmtId="4" fontId="11" fillId="0" borderId="35" xfId="0" applyNumberFormat="1" applyFont="1" applyBorder="1" applyAlignment="1" applyProtection="1">
      <alignment horizontal="center"/>
      <protection locked="0"/>
    </xf>
    <xf numFmtId="3" fontId="11" fillId="0" borderId="35" xfId="0" applyNumberFormat="1" applyFont="1" applyBorder="1" applyAlignment="1">
      <alignment horizontal="center"/>
    </xf>
    <xf numFmtId="0" fontId="11" fillId="0" borderId="35" xfId="0" applyFont="1" applyBorder="1" applyAlignment="1">
      <alignment vertical="top" shrinkToFit="1"/>
    </xf>
    <xf numFmtId="0" fontId="11" fillId="0" borderId="35" xfId="0" applyFont="1" applyBorder="1" applyAlignment="1">
      <alignment horizontal="left"/>
    </xf>
    <xf numFmtId="0" fontId="46" fillId="0" borderId="35" xfId="0" applyFont="1" applyBorder="1" applyAlignment="1" applyProtection="1">
      <alignment horizontal="center"/>
      <protection locked="0"/>
    </xf>
    <xf numFmtId="0" fontId="13" fillId="0" borderId="35" xfId="0" applyFont="1" applyBorder="1"/>
    <xf numFmtId="2" fontId="46" fillId="0" borderId="37" xfId="0" applyNumberFormat="1" applyFont="1" applyBorder="1" applyAlignment="1" applyProtection="1">
      <alignment horizontal="center"/>
      <protection locked="0"/>
    </xf>
    <xf numFmtId="4" fontId="10" fillId="2" borderId="13" xfId="0" applyNumberFormat="1" applyFont="1" applyFill="1" applyBorder="1" applyAlignment="1">
      <alignment horizontal="center"/>
    </xf>
    <xf numFmtId="0" fontId="11" fillId="0" borderId="32" xfId="0" applyFont="1" applyBorder="1" applyAlignment="1">
      <alignment horizontal="right"/>
    </xf>
    <xf numFmtId="0" fontId="11" fillId="0" borderId="32" xfId="0" applyFont="1" applyBorder="1" applyAlignment="1">
      <alignment wrapText="1"/>
    </xf>
    <xf numFmtId="0" fontId="11" fillId="0" borderId="32" xfId="0" applyFont="1" applyBorder="1"/>
    <xf numFmtId="1" fontId="11" fillId="0" borderId="32" xfId="0" applyNumberFormat="1" applyFont="1" applyBorder="1" applyAlignment="1">
      <alignment horizontal="center"/>
    </xf>
    <xf numFmtId="0" fontId="46" fillId="0" borderId="32" xfId="0" applyFont="1" applyBorder="1" applyAlignment="1" applyProtection="1">
      <alignment horizontal="center"/>
      <protection locked="0"/>
    </xf>
    <xf numFmtId="0" fontId="13" fillId="0" borderId="32" xfId="0" applyFont="1" applyBorder="1"/>
    <xf numFmtId="0" fontId="39" fillId="0" borderId="39" xfId="0" applyFont="1" applyBorder="1" applyAlignment="1">
      <alignment horizontal="center" vertical="center"/>
    </xf>
    <xf numFmtId="0" fontId="39" fillId="0" borderId="30" xfId="0" applyFont="1" applyBorder="1" applyAlignment="1">
      <alignment vertical="center"/>
    </xf>
    <xf numFmtId="0" fontId="16" fillId="0" borderId="30" xfId="0" applyFont="1" applyBorder="1"/>
    <xf numFmtId="0" fontId="16" fillId="0" borderId="30" xfId="0" applyFont="1" applyBorder="1" applyAlignment="1">
      <alignment horizontal="center"/>
    </xf>
    <xf numFmtId="0" fontId="32" fillId="0" borderId="30" xfId="0" applyFont="1" applyBorder="1" applyAlignment="1" applyProtection="1">
      <alignment horizontal="center"/>
      <protection locked="0"/>
    </xf>
    <xf numFmtId="0" fontId="47" fillId="0" borderId="30" xfId="0" applyFont="1" applyBorder="1" applyAlignment="1">
      <alignment horizontal="center"/>
    </xf>
    <xf numFmtId="0" fontId="33" fillId="0" borderId="35" xfId="0" applyFont="1" applyBorder="1" applyAlignment="1">
      <alignment horizontal="center"/>
    </xf>
    <xf numFmtId="0" fontId="27" fillId="0" borderId="35" xfId="0" applyFont="1" applyBorder="1" applyAlignment="1">
      <alignment horizontal="center"/>
    </xf>
    <xf numFmtId="4" fontId="32" fillId="0" borderId="35" xfId="0" applyNumberFormat="1" applyFont="1" applyBorder="1" applyAlignment="1" applyProtection="1">
      <alignment horizontal="center"/>
      <protection locked="0"/>
    </xf>
    <xf numFmtId="4" fontId="47" fillId="0" borderId="35" xfId="0" applyNumberFormat="1" applyFont="1" applyBorder="1" applyAlignment="1">
      <alignment horizontal="center"/>
    </xf>
    <xf numFmtId="4" fontId="12" fillId="0" borderId="35" xfId="0" applyNumberFormat="1" applyFont="1" applyBorder="1" applyAlignment="1" applyProtection="1">
      <alignment horizontal="center"/>
      <protection locked="0"/>
    </xf>
    <xf numFmtId="0" fontId="31" fillId="0" borderId="35" xfId="0" applyFont="1" applyBorder="1" applyAlignment="1">
      <alignment horizontal="center"/>
    </xf>
    <xf numFmtId="0" fontId="10" fillId="0" borderId="34" xfId="0" applyFont="1" applyBorder="1" applyAlignment="1">
      <alignment horizontal="center" vertical="top"/>
    </xf>
    <xf numFmtId="0" fontId="10" fillId="0" borderId="34" xfId="0" applyFont="1" applyBorder="1"/>
    <xf numFmtId="0" fontId="11" fillId="0" borderId="34" xfId="0" applyFont="1" applyBorder="1"/>
    <xf numFmtId="1" fontId="11" fillId="0" borderId="34" xfId="0" applyNumberFormat="1" applyFont="1" applyBorder="1" applyAlignment="1">
      <alignment horizontal="center"/>
    </xf>
    <xf numFmtId="2" fontId="46" fillId="0" borderId="40" xfId="0" applyNumberFormat="1" applyFont="1" applyBorder="1" applyAlignment="1" applyProtection="1">
      <alignment horizontal="center"/>
      <protection locked="0"/>
    </xf>
    <xf numFmtId="4" fontId="10" fillId="2" borderId="6" xfId="0" applyNumberFormat="1" applyFont="1" applyFill="1" applyBorder="1" applyAlignment="1">
      <alignment horizontal="center"/>
    </xf>
    <xf numFmtId="0" fontId="10" fillId="0" borderId="32" xfId="0" applyFont="1" applyBorder="1" applyAlignment="1">
      <alignment horizontal="right" vertical="top"/>
    </xf>
    <xf numFmtId="0" fontId="39" fillId="0" borderId="39" xfId="0" quotePrefix="1" applyFont="1" applyBorder="1" applyAlignment="1">
      <alignment horizontal="center" vertical="center"/>
    </xf>
    <xf numFmtId="2" fontId="39" fillId="0" borderId="30" xfId="0" applyNumberFormat="1" applyFont="1" applyBorder="1" applyAlignment="1">
      <alignment vertical="center"/>
    </xf>
    <xf numFmtId="0" fontId="39" fillId="0" borderId="30" xfId="0" applyFont="1" applyBorder="1"/>
    <xf numFmtId="0" fontId="39" fillId="0" borderId="30" xfId="0" applyFont="1" applyBorder="1" applyAlignment="1">
      <alignment horizontal="center"/>
    </xf>
    <xf numFmtId="0" fontId="38" fillId="0" borderId="30" xfId="0" applyFont="1" applyBorder="1" applyAlignment="1" applyProtection="1">
      <alignment horizontal="center"/>
      <protection locked="0"/>
    </xf>
    <xf numFmtId="0" fontId="48" fillId="0" borderId="30" xfId="0" applyFont="1" applyBorder="1" applyAlignment="1">
      <alignment horizontal="center"/>
    </xf>
    <xf numFmtId="0" fontId="11" fillId="0" borderId="35" xfId="0" applyFont="1" applyBorder="1" applyAlignment="1">
      <alignment wrapText="1"/>
    </xf>
    <xf numFmtId="0" fontId="13" fillId="0" borderId="35" xfId="0" applyFont="1" applyBorder="1" applyAlignment="1" applyProtection="1">
      <alignment horizontal="center"/>
      <protection locked="0"/>
    </xf>
    <xf numFmtId="0" fontId="48" fillId="0" borderId="35" xfId="0" applyFont="1" applyBorder="1" applyAlignment="1">
      <alignment horizontal="center"/>
    </xf>
    <xf numFmtId="0" fontId="49" fillId="0" borderId="35" xfId="0" applyFont="1" applyBorder="1" applyAlignment="1">
      <alignment vertical="top" wrapText="1"/>
    </xf>
    <xf numFmtId="0" fontId="49" fillId="0" borderId="35" xfId="0" applyFont="1" applyBorder="1" applyAlignment="1">
      <alignment wrapText="1"/>
    </xf>
    <xf numFmtId="0" fontId="11" fillId="0" borderId="35" xfId="0" applyFont="1" applyBorder="1" applyAlignment="1">
      <alignment vertical="top" wrapText="1"/>
    </xf>
    <xf numFmtId="0" fontId="31" fillId="0" borderId="35" xfId="0" applyFont="1" applyBorder="1" applyAlignment="1">
      <alignment vertical="top" wrapText="1"/>
    </xf>
    <xf numFmtId="0" fontId="31" fillId="0" borderId="35" xfId="0" applyFont="1" applyBorder="1" applyAlignment="1">
      <alignment vertical="top"/>
    </xf>
    <xf numFmtId="0" fontId="31" fillId="0" borderId="35" xfId="0" applyFont="1" applyBorder="1"/>
    <xf numFmtId="1" fontId="31" fillId="0" borderId="35" xfId="0" applyNumberFormat="1" applyFont="1" applyBorder="1" applyAlignment="1">
      <alignment horizontal="center"/>
    </xf>
    <xf numFmtId="4" fontId="50" fillId="0" borderId="32" xfId="0" applyNumberFormat="1" applyFont="1" applyBorder="1" applyAlignment="1">
      <alignment horizontal="center"/>
    </xf>
    <xf numFmtId="0" fontId="10" fillId="0" borderId="35" xfId="0" applyFont="1" applyBorder="1" applyAlignment="1">
      <alignment horizontal="right"/>
    </xf>
    <xf numFmtId="0" fontId="51" fillId="0" borderId="32" xfId="0" applyFont="1" applyBorder="1" applyAlignment="1">
      <alignment horizontal="center" vertical="top"/>
    </xf>
    <xf numFmtId="0" fontId="52" fillId="0" borderId="32" xfId="0" applyFont="1" applyBorder="1" applyAlignment="1">
      <alignment vertical="top" wrapText="1"/>
    </xf>
    <xf numFmtId="0" fontId="52" fillId="0" borderId="32" xfId="0" applyFont="1" applyBorder="1" applyAlignment="1">
      <alignment horizontal="left"/>
    </xf>
    <xf numFmtId="0" fontId="52" fillId="0" borderId="32" xfId="0" applyFont="1" applyBorder="1" applyAlignment="1">
      <alignment horizontal="center"/>
    </xf>
    <xf numFmtId="4" fontId="52" fillId="0" borderId="32" xfId="0" applyNumberFormat="1" applyFont="1" applyBorder="1" applyAlignment="1" applyProtection="1">
      <alignment horizontal="center"/>
      <protection locked="0"/>
    </xf>
    <xf numFmtId="4" fontId="52" fillId="0" borderId="32" xfId="0" applyNumberFormat="1" applyFont="1" applyBorder="1" applyAlignment="1">
      <alignment horizontal="center"/>
    </xf>
    <xf numFmtId="0" fontId="10" fillId="2" borderId="33" xfId="0" quotePrefix="1" applyFont="1" applyFill="1" applyBorder="1" applyAlignment="1">
      <alignment horizontal="center" vertical="center"/>
    </xf>
    <xf numFmtId="0" fontId="33" fillId="2" borderId="41" xfId="0" applyFont="1" applyFill="1" applyBorder="1" applyAlignment="1">
      <alignment vertical="center"/>
    </xf>
    <xf numFmtId="2" fontId="53" fillId="2" borderId="41" xfId="0" applyNumberFormat="1" applyFont="1" applyFill="1" applyBorder="1"/>
    <xf numFmtId="2" fontId="16" fillId="2" borderId="41" xfId="0" applyNumberFormat="1" applyFont="1" applyFill="1" applyBorder="1" applyAlignment="1">
      <alignment horizontal="center"/>
    </xf>
    <xf numFmtId="2" fontId="16" fillId="2" borderId="41" xfId="0" applyNumberFormat="1" applyFont="1" applyFill="1" applyBorder="1" applyAlignment="1" applyProtection="1">
      <alignment horizontal="center"/>
      <protection locked="0"/>
    </xf>
    <xf numFmtId="0" fontId="51" fillId="0" borderId="38" xfId="0" applyFont="1" applyBorder="1" applyAlignment="1">
      <alignment horizontal="center" vertical="top"/>
    </xf>
    <xf numFmtId="0" fontId="54" fillId="0" borderId="42" xfId="0" applyFont="1" applyBorder="1"/>
    <xf numFmtId="2" fontId="53" fillId="0" borderId="42" xfId="0" applyNumberFormat="1" applyFont="1" applyBorder="1"/>
    <xf numFmtId="2" fontId="16" fillId="0" borderId="42" xfId="0" applyNumberFormat="1" applyFont="1" applyBorder="1" applyAlignment="1">
      <alignment horizontal="center"/>
    </xf>
    <xf numFmtId="2" fontId="16" fillId="0" borderId="42" xfId="0" applyNumberFormat="1" applyFont="1" applyBorder="1" applyAlignment="1" applyProtection="1">
      <alignment horizontal="center"/>
      <protection locked="0"/>
    </xf>
    <xf numFmtId="2" fontId="16" fillId="0" borderId="43" xfId="0" applyNumberFormat="1" applyFont="1" applyBorder="1" applyAlignment="1">
      <alignment horizontal="center"/>
    </xf>
    <xf numFmtId="0" fontId="10" fillId="0" borderId="35" xfId="0" quotePrefix="1" applyFont="1" applyBorder="1" applyAlignment="1">
      <alignment horizontal="center" vertical="top"/>
    </xf>
    <xf numFmtId="0" fontId="55" fillId="0" borderId="35" xfId="0" applyFont="1" applyBorder="1" applyAlignment="1">
      <alignment vertical="center" wrapText="1"/>
    </xf>
    <xf numFmtId="0" fontId="56" fillId="0" borderId="35" xfId="0" applyFont="1" applyBorder="1" applyAlignment="1">
      <alignment vertical="center" wrapText="1"/>
    </xf>
    <xf numFmtId="0" fontId="56" fillId="0" borderId="35" xfId="0" applyFont="1" applyBorder="1" applyAlignment="1" applyProtection="1">
      <alignment vertical="center" wrapText="1"/>
      <protection locked="0"/>
    </xf>
    <xf numFmtId="0" fontId="51" fillId="0" borderId="34" xfId="0" applyFont="1" applyBorder="1" applyAlignment="1">
      <alignment horizontal="center" vertical="top"/>
    </xf>
    <xf numFmtId="0" fontId="54" fillId="0" borderId="44" xfId="0" applyFont="1" applyBorder="1"/>
    <xf numFmtId="2" fontId="53" fillId="0" borderId="44" xfId="0" applyNumberFormat="1" applyFont="1" applyBorder="1"/>
    <xf numFmtId="2" fontId="16" fillId="0" borderId="44" xfId="0" applyNumberFormat="1" applyFont="1" applyBorder="1" applyAlignment="1">
      <alignment horizontal="center"/>
    </xf>
    <xf numFmtId="2" fontId="16" fillId="0" borderId="44" xfId="0" applyNumberFormat="1" applyFont="1" applyBorder="1" applyAlignment="1" applyProtection="1">
      <alignment horizontal="center"/>
      <protection locked="0"/>
    </xf>
    <xf numFmtId="2" fontId="16" fillId="0" borderId="45" xfId="0" applyNumberFormat="1" applyFont="1" applyBorder="1" applyAlignment="1">
      <alignment horizontal="center"/>
    </xf>
    <xf numFmtId="49" fontId="10" fillId="0" borderId="32" xfId="0" applyNumberFormat="1" applyFont="1" applyBorder="1" applyAlignment="1">
      <alignment horizontal="center" vertical="top"/>
    </xf>
    <xf numFmtId="0" fontId="11" fillId="0" borderId="46" xfId="0" applyFont="1" applyBorder="1" applyAlignment="1">
      <alignment horizontal="left" vertical="top" wrapText="1"/>
    </xf>
    <xf numFmtId="2" fontId="10" fillId="0" borderId="46" xfId="0" applyNumberFormat="1" applyFont="1" applyBorder="1" applyAlignment="1">
      <alignment horizontal="left" wrapText="1"/>
    </xf>
    <xf numFmtId="1" fontId="10" fillId="0" borderId="46" xfId="0" applyNumberFormat="1" applyFont="1" applyBorder="1" applyAlignment="1">
      <alignment horizontal="center"/>
    </xf>
    <xf numFmtId="4" fontId="11" fillId="0" borderId="46" xfId="0" applyNumberFormat="1" applyFont="1" applyBorder="1" applyAlignment="1" applyProtection="1">
      <alignment horizontal="center"/>
      <protection locked="0"/>
    </xf>
    <xf numFmtId="4" fontId="11" fillId="0" borderId="47" xfId="0" applyNumberFormat="1" applyFont="1" applyBorder="1" applyAlignment="1">
      <alignment horizontal="center"/>
    </xf>
    <xf numFmtId="0" fontId="51" fillId="0" borderId="35" xfId="0" applyFont="1" applyBorder="1" applyAlignment="1">
      <alignment horizontal="center" vertical="top"/>
    </xf>
    <xf numFmtId="0" fontId="11" fillId="8" borderId="35" xfId="0" applyFont="1" applyFill="1" applyBorder="1" applyAlignment="1">
      <alignment horizontal="center" wrapText="1"/>
    </xf>
    <xf numFmtId="0" fontId="11" fillId="8" borderId="35" xfId="0" applyFont="1" applyFill="1" applyBorder="1" applyAlignment="1">
      <alignment vertical="top" shrinkToFit="1"/>
    </xf>
    <xf numFmtId="0" fontId="11" fillId="0" borderId="35" xfId="0" applyFont="1" applyBorder="1" applyAlignment="1">
      <alignment vertical="center" wrapText="1"/>
    </xf>
    <xf numFmtId="0" fontId="49" fillId="0" borderId="35" xfId="0" applyFont="1" applyBorder="1" applyAlignment="1">
      <alignment horizontal="left" vertical="center" wrapText="1"/>
    </xf>
    <xf numFmtId="0" fontId="11" fillId="8" borderId="35" xfId="0" applyFont="1" applyFill="1" applyBorder="1" applyAlignment="1">
      <alignment horizontal="center" shrinkToFit="1"/>
    </xf>
    <xf numFmtId="1" fontId="11" fillId="0" borderId="35" xfId="0" applyNumberFormat="1" applyFont="1" applyBorder="1" applyAlignment="1">
      <alignment horizontal="center" wrapText="1"/>
    </xf>
    <xf numFmtId="0" fontId="11" fillId="8" borderId="35" xfId="0" applyFont="1" applyFill="1" applyBorder="1" applyAlignment="1">
      <alignment horizontal="left" wrapText="1"/>
    </xf>
    <xf numFmtId="0" fontId="10" fillId="0" borderId="40" xfId="0" applyFont="1" applyBorder="1" applyAlignment="1">
      <alignment horizontal="center" vertical="top"/>
    </xf>
    <xf numFmtId="0" fontId="11" fillId="0" borderId="34" xfId="0" applyFont="1" applyBorder="1" applyAlignment="1">
      <alignment horizontal="left" vertical="top" wrapText="1"/>
    </xf>
    <xf numFmtId="0" fontId="11" fillId="0" borderId="34" xfId="0" applyFont="1" applyBorder="1" applyAlignment="1">
      <alignment horizontal="center"/>
    </xf>
    <xf numFmtId="3" fontId="11" fillId="0" borderId="34" xfId="0" applyNumberFormat="1" applyFont="1" applyBorder="1" applyAlignment="1">
      <alignment horizontal="center"/>
    </xf>
    <xf numFmtId="4" fontId="11" fillId="0" borderId="48" xfId="0" applyNumberFormat="1" applyFont="1" applyBorder="1" applyAlignment="1" applyProtection="1">
      <alignment horizontal="center"/>
      <protection locked="0"/>
    </xf>
    <xf numFmtId="4" fontId="11" fillId="0" borderId="44" xfId="0" applyNumberFormat="1" applyFont="1" applyBorder="1" applyAlignment="1">
      <alignment horizontal="center"/>
    </xf>
    <xf numFmtId="49" fontId="10" fillId="0" borderId="33" xfId="0" applyNumberFormat="1" applyFont="1" applyBorder="1" applyAlignment="1">
      <alignment horizontal="center" vertical="top"/>
    </xf>
    <xf numFmtId="2" fontId="11" fillId="0" borderId="11" xfId="0" applyNumberFormat="1" applyFont="1" applyBorder="1" applyAlignment="1">
      <alignment vertical="top"/>
    </xf>
    <xf numFmtId="0" fontId="31" fillId="8" borderId="41" xfId="0" applyFont="1" applyFill="1" applyBorder="1" applyAlignment="1">
      <alignment horizontal="center" shrinkToFit="1"/>
    </xf>
    <xf numFmtId="1" fontId="11" fillId="0" borderId="49" xfId="0" applyNumberFormat="1" applyFont="1" applyBorder="1" applyAlignment="1">
      <alignment horizontal="center" wrapText="1"/>
    </xf>
    <xf numFmtId="4" fontId="11" fillId="0" borderId="50" xfId="0" applyNumberFormat="1" applyFont="1" applyBorder="1" applyAlignment="1" applyProtection="1">
      <alignment horizontal="center"/>
      <protection locked="0"/>
    </xf>
    <xf numFmtId="4" fontId="11" fillId="0" borderId="51" xfId="0" applyNumberFormat="1" applyFont="1" applyBorder="1" applyAlignment="1">
      <alignment horizontal="center"/>
    </xf>
    <xf numFmtId="0" fontId="11" fillId="8" borderId="34" xfId="0" applyFont="1" applyFill="1" applyBorder="1" applyAlignment="1">
      <alignment vertical="top" shrinkToFit="1"/>
    </xf>
    <xf numFmtId="0" fontId="11" fillId="0" borderId="34" xfId="0" applyFont="1" applyBorder="1" applyAlignment="1">
      <alignment horizontal="left"/>
    </xf>
    <xf numFmtId="4" fontId="13" fillId="0" borderId="34" xfId="0" applyNumberFormat="1" applyFont="1" applyBorder="1" applyAlignment="1" applyProtection="1">
      <alignment horizontal="center"/>
      <protection locked="0"/>
    </xf>
    <xf numFmtId="4" fontId="11" fillId="0" borderId="34" xfId="0" applyNumberFormat="1" applyFont="1" applyBorder="1" applyAlignment="1">
      <alignment horizontal="center"/>
    </xf>
    <xf numFmtId="0" fontId="51" fillId="0" borderId="40" xfId="0" applyFont="1" applyBorder="1" applyAlignment="1">
      <alignment horizontal="center" vertical="top"/>
    </xf>
    <xf numFmtId="4" fontId="11" fillId="0" borderId="45" xfId="0" applyNumberFormat="1" applyFont="1" applyBorder="1" applyAlignment="1">
      <alignment horizontal="center"/>
    </xf>
    <xf numFmtId="49" fontId="10" fillId="0" borderId="37" xfId="0" applyNumberFormat="1" applyFont="1" applyBorder="1" applyAlignment="1">
      <alignment horizontal="center" vertical="top"/>
    </xf>
    <xf numFmtId="4" fontId="11" fillId="0" borderId="52" xfId="0" applyNumberFormat="1" applyFont="1" applyBorder="1" applyAlignment="1" applyProtection="1">
      <alignment horizontal="center"/>
      <protection locked="0"/>
    </xf>
    <xf numFmtId="4" fontId="11" fillId="0" borderId="53" xfId="0" applyNumberFormat="1" applyFont="1" applyBorder="1" applyAlignment="1">
      <alignment horizontal="center"/>
    </xf>
    <xf numFmtId="0" fontId="10" fillId="0" borderId="37" xfId="0" applyFont="1" applyBorder="1" applyAlignment="1">
      <alignment horizontal="center" vertical="top"/>
    </xf>
    <xf numFmtId="4" fontId="11" fillId="0" borderId="54" xfId="0" applyNumberFormat="1" applyFont="1" applyBorder="1" applyAlignment="1">
      <alignment horizontal="center"/>
    </xf>
    <xf numFmtId="0" fontId="51" fillId="0" borderId="37" xfId="0" applyFont="1" applyBorder="1" applyAlignment="1">
      <alignment horizontal="center" vertical="top"/>
    </xf>
    <xf numFmtId="0" fontId="11" fillId="0" borderId="34" xfId="0" applyFont="1" applyBorder="1" applyAlignment="1">
      <alignment vertical="top" wrapText="1"/>
    </xf>
    <xf numFmtId="0" fontId="11" fillId="8" borderId="35" xfId="0" applyFont="1" applyFill="1" applyBorder="1" applyAlignment="1">
      <alignment vertical="top" wrapText="1"/>
    </xf>
    <xf numFmtId="0" fontId="31" fillId="8" borderId="35" xfId="0" applyFont="1" applyFill="1" applyBorder="1" applyAlignment="1">
      <alignment vertical="top" wrapText="1"/>
    </xf>
    <xf numFmtId="0" fontId="51" fillId="0" borderId="34" xfId="0" applyFont="1" applyBorder="1" applyAlignment="1">
      <alignment horizontal="right"/>
    </xf>
    <xf numFmtId="0" fontId="52" fillId="0" borderId="34" xfId="0" applyFont="1" applyBorder="1"/>
    <xf numFmtId="1" fontId="52" fillId="0" borderId="34" xfId="0" applyNumberFormat="1" applyFont="1" applyBorder="1" applyAlignment="1">
      <alignment horizontal="center"/>
    </xf>
    <xf numFmtId="2" fontId="52" fillId="0" borderId="40" xfId="0" applyNumberFormat="1" applyFont="1" applyBorder="1" applyAlignment="1" applyProtection="1">
      <alignment horizontal="center"/>
      <protection locked="0"/>
    </xf>
    <xf numFmtId="0" fontId="27" fillId="0" borderId="32" xfId="0" applyFont="1" applyBorder="1"/>
    <xf numFmtId="2" fontId="27" fillId="0" borderId="32" xfId="0" applyNumberFormat="1" applyFont="1" applyBorder="1"/>
    <xf numFmtId="0" fontId="57" fillId="0" borderId="32" xfId="0" applyFont="1" applyBorder="1" applyAlignment="1" applyProtection="1">
      <alignment horizontal="center"/>
      <protection locked="0"/>
    </xf>
    <xf numFmtId="0" fontId="27" fillId="0" borderId="38" xfId="0" applyFont="1" applyBorder="1"/>
    <xf numFmtId="2" fontId="33" fillId="2" borderId="33" xfId="0" applyNumberFormat="1" applyFont="1" applyFill="1" applyBorder="1" applyAlignment="1">
      <alignment horizontal="center" vertical="center"/>
    </xf>
    <xf numFmtId="2" fontId="33" fillId="2" borderId="33" xfId="0" applyNumberFormat="1" applyFont="1" applyFill="1" applyBorder="1" applyAlignment="1">
      <alignment vertical="center"/>
    </xf>
    <xf numFmtId="2" fontId="54" fillId="2" borderId="33" xfId="0" applyNumberFormat="1" applyFont="1" applyFill="1" applyBorder="1"/>
    <xf numFmtId="1" fontId="27" fillId="2" borderId="33" xfId="0" applyNumberFormat="1" applyFont="1" applyFill="1" applyBorder="1" applyAlignment="1">
      <alignment horizontal="center"/>
    </xf>
    <xf numFmtId="2" fontId="58" fillId="2" borderId="33" xfId="0" applyNumberFormat="1" applyFont="1" applyFill="1" applyBorder="1" applyAlignment="1" applyProtection="1">
      <alignment horizontal="center"/>
      <protection locked="0"/>
    </xf>
    <xf numFmtId="2" fontId="29" fillId="2" borderId="33" xfId="0" applyNumberFormat="1" applyFont="1" applyFill="1" applyBorder="1" applyAlignment="1">
      <alignment horizontal="center"/>
    </xf>
    <xf numFmtId="0" fontId="16" fillId="0" borderId="34" xfId="0" applyFont="1" applyBorder="1" applyAlignment="1">
      <alignment horizontal="center" vertical="top"/>
    </xf>
    <xf numFmtId="0" fontId="27" fillId="0" borderId="34" xfId="0" applyFont="1" applyBorder="1" applyAlignment="1">
      <alignment vertical="top" wrapText="1"/>
    </xf>
    <xf numFmtId="1" fontId="27" fillId="0" borderId="34" xfId="0" applyNumberFormat="1" applyFont="1" applyBorder="1" applyAlignment="1">
      <alignment horizontal="center"/>
    </xf>
    <xf numFmtId="2" fontId="57" fillId="0" borderId="34" xfId="0" applyNumberFormat="1" applyFont="1" applyBorder="1" applyAlignment="1" applyProtection="1">
      <alignment horizontal="center"/>
      <protection locked="0"/>
    </xf>
    <xf numFmtId="4" fontId="27" fillId="0" borderId="34" xfId="0" applyNumberFormat="1" applyFont="1" applyBorder="1" applyAlignment="1">
      <alignment horizontal="center"/>
    </xf>
    <xf numFmtId="2" fontId="46" fillId="0" borderId="35" xfId="0" applyNumberFormat="1" applyFont="1" applyBorder="1" applyAlignment="1" applyProtection="1">
      <alignment horizontal="center"/>
      <protection locked="0"/>
    </xf>
    <xf numFmtId="0" fontId="10" fillId="0" borderId="35" xfId="0" applyFont="1" applyBorder="1" applyAlignment="1">
      <alignment horizontal="left"/>
    </xf>
    <xf numFmtId="1" fontId="10" fillId="0" borderId="35" xfId="0" applyNumberFormat="1" applyFont="1" applyBorder="1" applyAlignment="1">
      <alignment horizontal="center"/>
    </xf>
    <xf numFmtId="4" fontId="59" fillId="0" borderId="37" xfId="0" applyNumberFormat="1" applyFont="1" applyBorder="1" applyAlignment="1">
      <alignment horizontal="center"/>
    </xf>
    <xf numFmtId="0" fontId="31" fillId="0" borderId="32" xfId="0" applyFont="1" applyBorder="1"/>
    <xf numFmtId="2" fontId="31" fillId="0" borderId="32" xfId="0" applyNumberFormat="1" applyFont="1" applyBorder="1"/>
    <xf numFmtId="0" fontId="46" fillId="0" borderId="32" xfId="0" applyFont="1" applyBorder="1" applyAlignment="1">
      <alignment horizontal="center"/>
    </xf>
    <xf numFmtId="0" fontId="31" fillId="0" borderId="38" xfId="0" applyFont="1" applyBorder="1"/>
    <xf numFmtId="0" fontId="15" fillId="0" borderId="35" xfId="0" applyFont="1" applyBorder="1" applyAlignment="1">
      <alignment horizontal="center"/>
    </xf>
    <xf numFmtId="2" fontId="15" fillId="0" borderId="35" xfId="0" applyNumberFormat="1" applyFont="1" applyBorder="1"/>
    <xf numFmtId="0" fontId="32" fillId="0" borderId="35" xfId="0" applyFont="1" applyBorder="1"/>
    <xf numFmtId="0" fontId="10" fillId="0" borderId="0" xfId="0" applyFont="1" applyAlignment="1">
      <alignment horizontal="left" vertical="top" wrapText="1"/>
    </xf>
    <xf numFmtId="0" fontId="18" fillId="0" borderId="0" xfId="0" applyFont="1" applyAlignment="1">
      <alignment vertical="top"/>
    </xf>
    <xf numFmtId="0" fontId="11" fillId="0" borderId="0" xfId="0" applyFont="1" applyAlignment="1">
      <alignment vertical="top"/>
    </xf>
    <xf numFmtId="166" fontId="16" fillId="0" borderId="12" xfId="0" applyNumberFormat="1" applyFont="1" applyBorder="1" applyAlignment="1">
      <alignment vertical="top"/>
    </xf>
    <xf numFmtId="0" fontId="10" fillId="2" borderId="11" xfId="0" applyFont="1" applyFill="1" applyBorder="1" applyAlignment="1">
      <alignment vertical="top"/>
    </xf>
    <xf numFmtId="0" fontId="16" fillId="3" borderId="13" xfId="0" applyFont="1" applyFill="1" applyBorder="1" applyAlignment="1">
      <alignment horizontal="center" vertical="top"/>
    </xf>
    <xf numFmtId="49" fontId="15" fillId="0" borderId="13" xfId="0" applyNumberFormat="1" applyFont="1" applyBorder="1" applyAlignment="1">
      <alignment horizontal="left"/>
    </xf>
    <xf numFmtId="0" fontId="11" fillId="0" borderId="11" xfId="0" applyFont="1" applyBorder="1" applyAlignment="1">
      <alignment horizontal="left" vertical="top"/>
    </xf>
    <xf numFmtId="0" fontId="11" fillId="0" borderId="1" xfId="0" applyFont="1" applyBorder="1"/>
    <xf numFmtId="0" fontId="11" fillId="0" borderId="13" xfId="0" applyFont="1" applyBorder="1"/>
    <xf numFmtId="0" fontId="11" fillId="0" borderId="13" xfId="0" applyFont="1" applyBorder="1" applyProtection="1">
      <protection locked="0"/>
    </xf>
    <xf numFmtId="165" fontId="11" fillId="0" borderId="13" xfId="0" applyNumberFormat="1" applyFont="1" applyBorder="1" applyAlignment="1">
      <alignment horizontal="right"/>
    </xf>
    <xf numFmtId="0" fontId="16" fillId="2" borderId="13" xfId="0" applyFont="1" applyFill="1" applyBorder="1" applyAlignment="1">
      <alignment horizontal="left" vertical="top"/>
    </xf>
    <xf numFmtId="0" fontId="15" fillId="0" borderId="23" xfId="0" applyFont="1" applyBorder="1" applyAlignment="1">
      <alignment vertical="top"/>
    </xf>
    <xf numFmtId="0" fontId="15" fillId="0" borderId="23" xfId="0" quotePrefix="1" applyFont="1" applyBorder="1" applyAlignment="1">
      <alignment vertical="top" wrapText="1"/>
    </xf>
    <xf numFmtId="0" fontId="16" fillId="3" borderId="23" xfId="0" applyFont="1" applyFill="1" applyBorder="1" applyAlignment="1">
      <alignment horizontal="left" vertical="top"/>
    </xf>
    <xf numFmtId="0" fontId="27" fillId="0" borderId="23" xfId="0" applyFont="1" applyBorder="1" applyAlignment="1">
      <alignment vertical="top" wrapText="1"/>
    </xf>
    <xf numFmtId="2" fontId="27" fillId="0" borderId="24" xfId="0" applyNumberFormat="1" applyFont="1" applyBorder="1"/>
    <xf numFmtId="0" fontId="27" fillId="0" borderId="23" xfId="0" applyFont="1" applyBorder="1" applyAlignment="1">
      <alignment vertical="top"/>
    </xf>
    <xf numFmtId="0" fontId="25" fillId="5" borderId="0" xfId="0" applyFont="1" applyFill="1"/>
    <xf numFmtId="0" fontId="15" fillId="3" borderId="23" xfId="0" applyFont="1" applyFill="1" applyBorder="1" applyAlignment="1">
      <alignment horizontal="left" vertical="center"/>
    </xf>
    <xf numFmtId="0" fontId="16" fillId="3" borderId="23" xfId="0" applyFont="1" applyFill="1" applyBorder="1" applyAlignment="1">
      <alignment horizontal="left" vertical="center"/>
    </xf>
    <xf numFmtId="0" fontId="15" fillId="3" borderId="23" xfId="0" applyFont="1" applyFill="1" applyBorder="1" applyAlignment="1">
      <alignment vertical="center"/>
    </xf>
    <xf numFmtId="168" fontId="15" fillId="3" borderId="24" xfId="0" applyNumberFormat="1" applyFont="1" applyFill="1" applyBorder="1" applyAlignment="1">
      <alignment vertical="center"/>
    </xf>
    <xf numFmtId="166" fontId="16" fillId="3" borderId="23" xfId="0" applyNumberFormat="1" applyFont="1" applyFill="1" applyBorder="1" applyAlignment="1" applyProtection="1">
      <alignment vertical="center"/>
      <protection locked="0"/>
    </xf>
    <xf numFmtId="166" fontId="15" fillId="3" borderId="23" xfId="0" applyNumberFormat="1" applyFont="1" applyFill="1" applyBorder="1" applyAlignment="1">
      <alignment vertical="center"/>
    </xf>
    <xf numFmtId="0" fontId="11" fillId="0" borderId="23" xfId="0" applyFont="1" applyBorder="1" applyAlignment="1">
      <alignment vertical="top"/>
    </xf>
    <xf numFmtId="0" fontId="27" fillId="0" borderId="23" xfId="0" applyFont="1" applyBorder="1" applyAlignment="1">
      <alignment horizontal="left" vertical="top"/>
    </xf>
    <xf numFmtId="0" fontId="60" fillId="0" borderId="0" xfId="0" applyFont="1"/>
    <xf numFmtId="0" fontId="22" fillId="0" borderId="0" xfId="0" applyFont="1" applyProtection="1">
      <protection locked="0"/>
    </xf>
    <xf numFmtId="49" fontId="16" fillId="2" borderId="10" xfId="0" quotePrefix="1" applyNumberFormat="1" applyFont="1" applyFill="1" applyBorder="1" applyAlignment="1">
      <alignment horizontal="left" vertical="center"/>
    </xf>
    <xf numFmtId="0" fontId="16" fillId="2" borderId="11" xfId="0" applyFont="1" applyFill="1" applyBorder="1" applyAlignment="1">
      <alignment horizontal="left" vertical="center"/>
    </xf>
    <xf numFmtId="0" fontId="21" fillId="2" borderId="13" xfId="0" applyFont="1" applyFill="1" applyBorder="1" applyAlignment="1">
      <alignment vertical="center"/>
    </xf>
    <xf numFmtId="164" fontId="21" fillId="2" borderId="13" xfId="0" applyNumberFormat="1" applyFont="1" applyFill="1" applyBorder="1" applyAlignment="1">
      <alignment vertical="center"/>
    </xf>
    <xf numFmtId="0" fontId="22" fillId="2" borderId="11" xfId="0" applyFont="1" applyFill="1" applyBorder="1" applyAlignment="1" applyProtection="1">
      <alignment vertical="center"/>
      <protection locked="0"/>
    </xf>
    <xf numFmtId="0" fontId="15" fillId="0" borderId="30" xfId="0" applyFont="1" applyBorder="1" applyAlignment="1">
      <alignment horizontal="left" vertical="top"/>
    </xf>
    <xf numFmtId="0" fontId="15" fillId="0" borderId="30" xfId="0" applyFont="1" applyBorder="1"/>
    <xf numFmtId="164" fontId="15" fillId="0" borderId="30" xfId="0" applyNumberFormat="1" applyFont="1" applyBorder="1"/>
    <xf numFmtId="0" fontId="15" fillId="0" borderId="0" xfId="0" applyFont="1" applyAlignment="1">
      <alignment horizontal="left"/>
    </xf>
    <xf numFmtId="0" fontId="15" fillId="0" borderId="0" xfId="0" applyFont="1" applyAlignment="1">
      <alignment horizontal="left" vertical="top"/>
    </xf>
    <xf numFmtId="168" fontId="15" fillId="0" borderId="0" xfId="0" applyNumberFormat="1" applyFont="1"/>
    <xf numFmtId="37" fontId="16" fillId="0" borderId="0" xfId="0" applyNumberFormat="1" applyFont="1"/>
    <xf numFmtId="49" fontId="15" fillId="2" borderId="23" xfId="0" applyNumberFormat="1" applyFont="1" applyFill="1" applyBorder="1" applyAlignment="1">
      <alignment horizontal="left" vertical="top"/>
    </xf>
    <xf numFmtId="0" fontId="16" fillId="2" borderId="23" xfId="0" applyFont="1" applyFill="1" applyBorder="1" applyAlignment="1">
      <alignment horizontal="left" vertical="top"/>
    </xf>
    <xf numFmtId="0" fontId="15" fillId="2" borderId="23" xfId="0" applyFont="1" applyFill="1" applyBorder="1"/>
    <xf numFmtId="168" fontId="15" fillId="2" borderId="24" xfId="0" applyNumberFormat="1" applyFont="1" applyFill="1" applyBorder="1"/>
    <xf numFmtId="165" fontId="16" fillId="2" borderId="23" xfId="0" applyNumberFormat="1" applyFont="1" applyFill="1" applyBorder="1" applyProtection="1">
      <protection locked="0"/>
    </xf>
    <xf numFmtId="165" fontId="15" fillId="2" borderId="23" xfId="0" applyNumberFormat="1" applyFont="1" applyFill="1" applyBorder="1"/>
    <xf numFmtId="49" fontId="27" fillId="9" borderId="23" xfId="0" applyNumberFormat="1" applyFont="1" applyFill="1" applyBorder="1" applyAlignment="1">
      <alignment horizontal="left" vertical="top"/>
    </xf>
    <xf numFmtId="0" fontId="16" fillId="9" borderId="23" xfId="0" applyFont="1" applyFill="1" applyBorder="1" applyAlignment="1">
      <alignment horizontal="left" vertical="top" wrapText="1"/>
    </xf>
    <xf numFmtId="0" fontId="27" fillId="9" borderId="0" xfId="0" applyFont="1" applyFill="1"/>
    <xf numFmtId="168" fontId="27" fillId="9" borderId="23" xfId="0" applyNumberFormat="1" applyFont="1" applyFill="1" applyBorder="1"/>
    <xf numFmtId="165" fontId="29" fillId="9" borderId="23" xfId="0" applyNumberFormat="1" applyFont="1" applyFill="1" applyBorder="1" applyProtection="1">
      <protection locked="0"/>
    </xf>
    <xf numFmtId="165" fontId="27" fillId="9" borderId="23" xfId="0" applyNumberFormat="1" applyFont="1" applyFill="1" applyBorder="1"/>
    <xf numFmtId="0" fontId="37" fillId="0" borderId="33" xfId="0" applyFont="1" applyBorder="1"/>
    <xf numFmtId="0" fontId="35" fillId="0" borderId="33" xfId="0" applyFont="1" applyBorder="1"/>
    <xf numFmtId="0" fontId="36" fillId="0" borderId="33" xfId="0" applyFont="1" applyBorder="1" applyProtection="1">
      <protection locked="0"/>
    </xf>
    <xf numFmtId="0" fontId="11" fillId="0" borderId="35" xfId="0" applyFont="1" applyBorder="1" applyAlignment="1">
      <alignment horizontal="center" vertical="center"/>
    </xf>
    <xf numFmtId="0" fontId="10" fillId="0" borderId="35" xfId="0" applyFont="1" applyBorder="1" applyAlignment="1">
      <alignment horizontal="center" vertical="center"/>
    </xf>
    <xf numFmtId="0" fontId="39" fillId="0" borderId="33" xfId="0" applyFont="1" applyBorder="1" applyAlignment="1">
      <alignment horizontal="center" vertical="center"/>
    </xf>
    <xf numFmtId="0" fontId="16" fillId="0" borderId="11" xfId="0" applyFont="1" applyBorder="1"/>
    <xf numFmtId="0" fontId="16" fillId="0" borderId="11" xfId="0" applyFont="1" applyBorder="1" applyAlignment="1">
      <alignment horizontal="center"/>
    </xf>
    <xf numFmtId="0" fontId="32" fillId="0" borderId="11" xfId="0" applyFont="1" applyBorder="1" applyAlignment="1" applyProtection="1">
      <alignment horizontal="center"/>
      <protection locked="0"/>
    </xf>
    <xf numFmtId="0" fontId="47" fillId="0" borderId="11" xfId="0" applyFont="1" applyBorder="1" applyAlignment="1">
      <alignment horizontal="center"/>
    </xf>
    <xf numFmtId="0" fontId="33" fillId="0" borderId="34" xfId="0" applyFont="1" applyBorder="1" applyAlignment="1">
      <alignment horizontal="center"/>
    </xf>
    <xf numFmtId="0" fontId="27" fillId="0" borderId="34" xfId="0" applyFont="1" applyBorder="1" applyAlignment="1">
      <alignment horizontal="center"/>
    </xf>
    <xf numFmtId="4" fontId="32" fillId="0" borderId="34" xfId="0" applyNumberFormat="1" applyFont="1" applyBorder="1" applyAlignment="1" applyProtection="1">
      <alignment horizontal="center"/>
      <protection locked="0"/>
    </xf>
    <xf numFmtId="4" fontId="47" fillId="0" borderId="34" xfId="0" applyNumberFormat="1" applyFont="1" applyBorder="1" applyAlignment="1">
      <alignment horizontal="center"/>
    </xf>
    <xf numFmtId="0" fontId="39" fillId="0" borderId="33" xfId="0" quotePrefix="1" applyFont="1" applyBorder="1" applyAlignment="1">
      <alignment horizontal="center" vertical="center"/>
    </xf>
    <xf numFmtId="2" fontId="39" fillId="0" borderId="11" xfId="0" applyNumberFormat="1" applyFont="1" applyBorder="1" applyAlignment="1">
      <alignment vertical="center"/>
    </xf>
    <xf numFmtId="0" fontId="39" fillId="0" borderId="11" xfId="0" applyFont="1" applyBorder="1"/>
    <xf numFmtId="0" fontId="39" fillId="0" borderId="11" xfId="0" applyFont="1" applyBorder="1" applyAlignment="1">
      <alignment horizontal="center"/>
    </xf>
    <xf numFmtId="0" fontId="38" fillId="0" borderId="11" xfId="0" applyFont="1" applyBorder="1" applyAlignment="1" applyProtection="1">
      <alignment horizontal="center"/>
      <protection locked="0"/>
    </xf>
    <xf numFmtId="0" fontId="48" fillId="0" borderId="11" xfId="0" applyFont="1" applyBorder="1" applyAlignment="1">
      <alignment horizontal="center"/>
    </xf>
    <xf numFmtId="0" fontId="11" fillId="0" borderId="34" xfId="0" applyFont="1" applyBorder="1" applyAlignment="1">
      <alignment wrapText="1"/>
    </xf>
    <xf numFmtId="0" fontId="13" fillId="0" borderId="34" xfId="0" applyFont="1" applyBorder="1" applyAlignment="1" applyProtection="1">
      <alignment horizontal="center"/>
      <protection locked="0"/>
    </xf>
    <xf numFmtId="0" fontId="48" fillId="0" borderId="34" xfId="0" applyFont="1" applyBorder="1" applyAlignment="1">
      <alignment horizontal="center"/>
    </xf>
    <xf numFmtId="2" fontId="29" fillId="2" borderId="41" xfId="0" applyNumberFormat="1" applyFont="1" applyFill="1" applyBorder="1"/>
    <xf numFmtId="2" fontId="29" fillId="2" borderId="41" xfId="0" applyNumberFormat="1" applyFont="1" applyFill="1" applyBorder="1" applyAlignment="1">
      <alignment horizontal="center"/>
    </xf>
    <xf numFmtId="2" fontId="29" fillId="2" borderId="41" xfId="0" applyNumberFormat="1" applyFont="1" applyFill="1" applyBorder="1" applyAlignment="1" applyProtection="1">
      <alignment horizontal="center"/>
      <protection locked="0"/>
    </xf>
    <xf numFmtId="2" fontId="29" fillId="0" borderId="42" xfId="0" applyNumberFormat="1" applyFont="1" applyBorder="1"/>
    <xf numFmtId="2" fontId="29" fillId="0" borderId="42" xfId="0" applyNumberFormat="1" applyFont="1" applyBorder="1" applyAlignment="1">
      <alignment horizontal="center"/>
    </xf>
    <xf numFmtId="2" fontId="29" fillId="0" borderId="42" xfId="0" applyNumberFormat="1" applyFont="1" applyBorder="1" applyAlignment="1" applyProtection="1">
      <alignment horizontal="center"/>
      <protection locked="0"/>
    </xf>
    <xf numFmtId="2" fontId="29" fillId="0" borderId="43" xfId="0" applyNumberFormat="1" applyFont="1" applyBorder="1" applyAlignment="1">
      <alignment horizontal="center"/>
    </xf>
    <xf numFmtId="0" fontId="11" fillId="0" borderId="35" xfId="0" quotePrefix="1" applyFont="1" applyBorder="1" applyAlignment="1">
      <alignment horizontal="center" vertical="top"/>
    </xf>
    <xf numFmtId="0" fontId="11" fillId="0" borderId="35" xfId="0" applyFont="1" applyBorder="1" applyAlignment="1" applyProtection="1">
      <alignment vertical="top" shrinkToFit="1"/>
      <protection locked="0"/>
    </xf>
    <xf numFmtId="0" fontId="54" fillId="0" borderId="35" xfId="0" applyFont="1" applyBorder="1"/>
    <xf numFmtId="2" fontId="29" fillId="0" borderId="35" xfId="0" applyNumberFormat="1" applyFont="1" applyBorder="1"/>
    <xf numFmtId="2" fontId="29" fillId="0" borderId="35" xfId="0" applyNumberFormat="1" applyFont="1" applyBorder="1" applyAlignment="1">
      <alignment horizontal="center"/>
    </xf>
    <xf numFmtId="2" fontId="29" fillId="0" borderId="35" xfId="0" applyNumberFormat="1" applyFont="1" applyBorder="1" applyAlignment="1" applyProtection="1">
      <alignment horizontal="center"/>
      <protection locked="0"/>
    </xf>
    <xf numFmtId="2" fontId="10" fillId="0" borderId="35" xfId="0" applyNumberFormat="1" applyFont="1" applyBorder="1" applyAlignment="1">
      <alignment horizontal="left" wrapText="1"/>
    </xf>
    <xf numFmtId="4" fontId="31" fillId="0" borderId="35" xfId="0" applyNumberFormat="1" applyFont="1" applyBorder="1" applyAlignment="1" applyProtection="1">
      <alignment horizontal="center"/>
      <protection locked="0"/>
    </xf>
    <xf numFmtId="0" fontId="49" fillId="0" borderId="35" xfId="0" applyFont="1" applyBorder="1" applyAlignment="1">
      <alignment horizontal="left" vertical="top" wrapText="1"/>
    </xf>
    <xf numFmtId="0" fontId="31" fillId="8" borderId="32" xfId="0" applyFont="1" applyFill="1" applyBorder="1" applyAlignment="1">
      <alignment vertical="top" wrapText="1"/>
    </xf>
    <xf numFmtId="0" fontId="31" fillId="8" borderId="32" xfId="0" applyFont="1" applyFill="1" applyBorder="1" applyAlignment="1">
      <alignment horizontal="center" shrinkToFit="1"/>
    </xf>
    <xf numFmtId="1" fontId="11" fillId="0" borderId="32" xfId="0" applyNumberFormat="1" applyFont="1" applyBorder="1" applyAlignment="1">
      <alignment horizontal="center" wrapText="1"/>
    </xf>
    <xf numFmtId="4" fontId="11" fillId="0" borderId="32" xfId="0" applyNumberFormat="1" applyFont="1" applyBorder="1" applyAlignment="1" applyProtection="1">
      <alignment horizontal="center"/>
      <protection locked="0"/>
    </xf>
    <xf numFmtId="4" fontId="11" fillId="0" borderId="32" xfId="0" applyNumberFormat="1" applyFont="1" applyBorder="1" applyAlignment="1">
      <alignment horizontal="center"/>
    </xf>
    <xf numFmtId="2" fontId="39" fillId="0" borderId="33" xfId="0" applyNumberFormat="1" applyFont="1" applyBorder="1" applyAlignment="1">
      <alignment vertical="top"/>
    </xf>
    <xf numFmtId="0" fontId="31" fillId="8" borderId="33" xfId="0" applyFont="1" applyFill="1" applyBorder="1" applyAlignment="1">
      <alignment horizontal="center" shrinkToFit="1"/>
    </xf>
    <xf numFmtId="1" fontId="11" fillId="0" borderId="33" xfId="0" applyNumberFormat="1" applyFont="1" applyBorder="1" applyAlignment="1">
      <alignment horizontal="center" wrapText="1"/>
    </xf>
    <xf numFmtId="4" fontId="11" fillId="0" borderId="33" xfId="0" applyNumberFormat="1" applyFont="1" applyBorder="1" applyAlignment="1" applyProtection="1">
      <alignment horizontal="center"/>
      <protection locked="0"/>
    </xf>
    <xf numFmtId="4" fontId="11" fillId="0" borderId="33" xfId="0" applyNumberFormat="1" applyFont="1" applyBorder="1" applyAlignment="1">
      <alignment horizontal="center"/>
    </xf>
    <xf numFmtId="0" fontId="11" fillId="0" borderId="32" xfId="0" applyFont="1" applyBorder="1" applyAlignment="1">
      <alignment horizontal="left" vertical="top" wrapText="1"/>
    </xf>
    <xf numFmtId="0" fontId="11" fillId="0" borderId="32" xfId="0" applyFont="1" applyBorder="1" applyAlignment="1">
      <alignment horizontal="center"/>
    </xf>
    <xf numFmtId="3" fontId="11" fillId="0" borderId="32" xfId="0" applyNumberFormat="1" applyFont="1" applyBorder="1" applyAlignment="1">
      <alignment horizontal="center"/>
    </xf>
    <xf numFmtId="0" fontId="52" fillId="0" borderId="35" xfId="0" applyFont="1" applyBorder="1" applyAlignment="1">
      <alignment horizontal="left" vertical="top" wrapText="1"/>
    </xf>
    <xf numFmtId="0" fontId="52" fillId="0" borderId="35" xfId="0" applyFont="1" applyBorder="1"/>
    <xf numFmtId="1" fontId="52" fillId="0" borderId="35" xfId="0" applyNumberFormat="1" applyFont="1" applyBorder="1" applyAlignment="1">
      <alignment horizontal="center"/>
    </xf>
    <xf numFmtId="1" fontId="52" fillId="0" borderId="35" xfId="0" applyNumberFormat="1" applyFont="1" applyBorder="1" applyAlignment="1" applyProtection="1">
      <alignment horizontal="center"/>
      <protection locked="0"/>
    </xf>
    <xf numFmtId="4" fontId="52" fillId="0" borderId="35" xfId="0" applyNumberFormat="1" applyFont="1" applyBorder="1" applyAlignment="1">
      <alignment horizontal="center"/>
    </xf>
    <xf numFmtId="0" fontId="31" fillId="0" borderId="35" xfId="0" applyFont="1" applyBorder="1" applyAlignment="1">
      <alignment horizontal="left"/>
    </xf>
    <xf numFmtId="4" fontId="31" fillId="0" borderId="32" xfId="0" applyNumberFormat="1" applyFont="1" applyBorder="1" applyAlignment="1">
      <alignment horizontal="center"/>
    </xf>
    <xf numFmtId="4" fontId="59" fillId="0" borderId="37" xfId="0" applyNumberFormat="1" applyFont="1" applyBorder="1" applyAlignment="1" applyProtection="1">
      <alignment horizontal="center"/>
      <protection locked="0"/>
    </xf>
    <xf numFmtId="0" fontId="32" fillId="0" borderId="35" xfId="0" applyFont="1" applyBorder="1" applyProtection="1">
      <protection locked="0"/>
    </xf>
    <xf numFmtId="49" fontId="11" fillId="0" borderId="0" xfId="0" applyNumberFormat="1" applyFont="1"/>
    <xf numFmtId="0" fontId="14" fillId="0" borderId="0" xfId="0" applyFont="1" applyAlignment="1">
      <alignment vertical="top" wrapText="1"/>
    </xf>
    <xf numFmtId="49" fontId="16" fillId="0" borderId="0" xfId="0" applyNumberFormat="1" applyFont="1" applyAlignment="1">
      <alignment horizontal="left"/>
    </xf>
    <xf numFmtId="49" fontId="17" fillId="0" borderId="0" xfId="0" applyNumberFormat="1" applyFont="1" applyAlignment="1">
      <alignment vertical="top"/>
    </xf>
    <xf numFmtId="0" fontId="18" fillId="0" borderId="0" xfId="0" applyFont="1" applyAlignment="1">
      <alignment wrapText="1"/>
    </xf>
    <xf numFmtId="0" fontId="16" fillId="0" borderId="0" xfId="0" applyFont="1" applyAlignment="1">
      <alignment horizontal="left" wrapText="1"/>
    </xf>
    <xf numFmtId="49" fontId="16" fillId="0" borderId="1" xfId="0" applyNumberFormat="1" applyFont="1" applyBorder="1" applyAlignment="1">
      <alignment horizontal="center"/>
    </xf>
    <xf numFmtId="0" fontId="16" fillId="0" borderId="1" xfId="0" applyFont="1" applyBorder="1" applyAlignment="1">
      <alignment horizontal="center" wrapText="1"/>
    </xf>
    <xf numFmtId="49" fontId="16" fillId="0" borderId="18" xfId="0" applyNumberFormat="1" applyFont="1" applyBorder="1" applyAlignment="1">
      <alignment horizontal="center"/>
    </xf>
    <xf numFmtId="0" fontId="16" fillId="0" borderId="55" xfId="0" applyFont="1" applyBorder="1" applyAlignment="1">
      <alignment horizontal="center" wrapText="1"/>
    </xf>
    <xf numFmtId="0" fontId="16" fillId="0" borderId="55" xfId="0" applyFont="1" applyBorder="1" applyAlignment="1">
      <alignment horizontal="center"/>
    </xf>
    <xf numFmtId="0" fontId="11" fillId="0" borderId="8" xfId="0" applyFont="1" applyBorder="1" applyAlignment="1">
      <alignment wrapText="1"/>
    </xf>
    <xf numFmtId="0" fontId="11" fillId="0" borderId="11" xfId="0" applyFont="1" applyBorder="1" applyAlignment="1">
      <alignment wrapText="1"/>
    </xf>
    <xf numFmtId="0" fontId="10" fillId="2" borderId="11" xfId="0" applyFont="1" applyFill="1" applyBorder="1" applyAlignment="1">
      <alignment wrapText="1"/>
    </xf>
    <xf numFmtId="49" fontId="10" fillId="0" borderId="0" xfId="0" applyNumberFormat="1" applyFont="1" applyAlignment="1">
      <alignment horizontal="left"/>
    </xf>
    <xf numFmtId="0" fontId="61" fillId="0" borderId="0" xfId="0" applyFont="1" applyAlignment="1">
      <alignment horizontal="left" vertical="top" wrapText="1"/>
    </xf>
    <xf numFmtId="0" fontId="61" fillId="0" borderId="0" xfId="0" applyFont="1" applyAlignment="1">
      <alignment horizontal="left" vertical="top"/>
    </xf>
    <xf numFmtId="164" fontId="61" fillId="0" borderId="0" xfId="0" applyNumberFormat="1" applyFont="1" applyAlignment="1">
      <alignment horizontal="left" vertical="top"/>
    </xf>
    <xf numFmtId="165" fontId="61" fillId="0" borderId="0" xfId="0" applyNumberFormat="1" applyFont="1" applyAlignment="1">
      <alignment horizontal="left" vertical="top"/>
    </xf>
    <xf numFmtId="49" fontId="15" fillId="0" borderId="1" xfId="0" applyNumberFormat="1" applyFont="1" applyBorder="1" applyAlignment="1">
      <alignment horizontal="left"/>
    </xf>
    <xf numFmtId="0" fontId="15" fillId="0" borderId="1" xfId="0" applyFont="1" applyBorder="1" applyAlignment="1">
      <alignment wrapText="1"/>
    </xf>
    <xf numFmtId="0" fontId="15" fillId="0" borderId="1" xfId="0" applyFont="1" applyBorder="1"/>
    <xf numFmtId="164" fontId="15" fillId="0" borderId="1" xfId="0" applyNumberFormat="1" applyFont="1" applyBorder="1"/>
    <xf numFmtId="165" fontId="15" fillId="0" borderId="1" xfId="0" applyNumberFormat="1" applyFont="1" applyBorder="1" applyAlignment="1">
      <alignment horizontal="right"/>
    </xf>
    <xf numFmtId="0" fontId="16" fillId="3" borderId="13" xfId="0" applyFont="1" applyFill="1" applyBorder="1" applyAlignment="1">
      <alignment horizontal="center" wrapText="1"/>
    </xf>
    <xf numFmtId="49" fontId="16" fillId="0" borderId="16" xfId="0" applyNumberFormat="1" applyFont="1" applyBorder="1" applyAlignment="1">
      <alignment horizontal="center"/>
    </xf>
    <xf numFmtId="0" fontId="16" fillId="3" borderId="11" xfId="0" applyFont="1" applyFill="1" applyBorder="1" applyAlignment="1">
      <alignment horizontal="left" wrapText="1"/>
    </xf>
    <xf numFmtId="49" fontId="16" fillId="3" borderId="29" xfId="0" applyNumberFormat="1" applyFont="1" applyFill="1" applyBorder="1" applyAlignment="1">
      <alignment horizontal="left" vertical="top"/>
    </xf>
    <xf numFmtId="0" fontId="16" fillId="3" borderId="15" xfId="0" applyFont="1" applyFill="1" applyBorder="1" applyAlignment="1">
      <alignment horizontal="left" wrapText="1"/>
    </xf>
    <xf numFmtId="166" fontId="22" fillId="3" borderId="15" xfId="0" applyNumberFormat="1" applyFont="1" applyFill="1" applyBorder="1" applyProtection="1">
      <protection locked="0"/>
    </xf>
    <xf numFmtId="49" fontId="16" fillId="10" borderId="21" xfId="0" applyNumberFormat="1" applyFont="1" applyFill="1" applyBorder="1" applyAlignment="1">
      <alignment horizontal="left" vertical="top"/>
    </xf>
    <xf numFmtId="0" fontId="16" fillId="10" borderId="0" xfId="0" applyFont="1" applyFill="1" applyAlignment="1">
      <alignment horizontal="left" wrapText="1"/>
    </xf>
    <xf numFmtId="0" fontId="21" fillId="10" borderId="0" xfId="0" applyFont="1" applyFill="1"/>
    <xf numFmtId="164" fontId="21" fillId="10" borderId="0" xfId="0" applyNumberFormat="1" applyFont="1" applyFill="1"/>
    <xf numFmtId="166" fontId="22" fillId="10" borderId="0" xfId="0" applyNumberFormat="1" applyFont="1" applyFill="1" applyProtection="1">
      <protection locked="0"/>
    </xf>
    <xf numFmtId="166" fontId="16" fillId="10" borderId="24" xfId="0" applyNumberFormat="1" applyFont="1" applyFill="1" applyBorder="1"/>
    <xf numFmtId="49" fontId="16" fillId="3" borderId="10" xfId="0" quotePrefix="1" applyNumberFormat="1" applyFont="1" applyFill="1" applyBorder="1" applyAlignment="1">
      <alignment horizontal="left" vertical="center"/>
    </xf>
    <xf numFmtId="0" fontId="16" fillId="3" borderId="11" xfId="0" applyFont="1" applyFill="1" applyBorder="1" applyAlignment="1">
      <alignment horizontal="left" vertical="center" wrapText="1"/>
    </xf>
    <xf numFmtId="166" fontId="21" fillId="3" borderId="12" xfId="0" applyNumberFormat="1" applyFont="1" applyFill="1" applyBorder="1" applyAlignment="1">
      <alignment horizontal="right"/>
    </xf>
    <xf numFmtId="0" fontId="16" fillId="0" borderId="23" xfId="0" applyFont="1" applyBorder="1" applyAlignment="1">
      <alignment horizontal="left" wrapText="1"/>
    </xf>
    <xf numFmtId="168" fontId="23" fillId="0" borderId="24" xfId="0" applyNumberFormat="1" applyFont="1" applyBorder="1"/>
    <xf numFmtId="0" fontId="23" fillId="0" borderId="23" xfId="0" applyFont="1" applyBorder="1" applyAlignment="1">
      <alignment horizontal="left" wrapText="1"/>
    </xf>
    <xf numFmtId="49" fontId="15" fillId="4" borderId="23" xfId="0" quotePrefix="1" applyNumberFormat="1" applyFont="1" applyFill="1" applyBorder="1" applyAlignment="1">
      <alignment horizontal="left" vertical="top"/>
    </xf>
    <xf numFmtId="0" fontId="15" fillId="4" borderId="24" xfId="0" applyFont="1" applyFill="1" applyBorder="1" applyAlignment="1">
      <alignment horizontal="left" vertical="top" wrapText="1"/>
    </xf>
    <xf numFmtId="0" fontId="15" fillId="4" borderId="23" xfId="0" applyFont="1" applyFill="1" applyBorder="1"/>
    <xf numFmtId="168" fontId="15" fillId="4" borderId="24" xfId="0" applyNumberFormat="1" applyFont="1" applyFill="1" applyBorder="1"/>
    <xf numFmtId="166" fontId="16" fillId="4" borderId="23" xfId="0" applyNumberFormat="1" applyFont="1" applyFill="1" applyBorder="1" applyProtection="1">
      <protection locked="0"/>
    </xf>
    <xf numFmtId="166" fontId="15" fillId="4" borderId="23" xfId="0" applyNumberFormat="1" applyFont="1" applyFill="1" applyBorder="1"/>
    <xf numFmtId="0" fontId="15" fillId="4" borderId="23" xfId="0" applyFont="1" applyFill="1" applyBorder="1" applyAlignment="1">
      <alignment horizontal="left" vertical="top" wrapText="1"/>
    </xf>
    <xf numFmtId="0" fontId="11" fillId="11" borderId="0" xfId="0" applyFont="1" applyFill="1"/>
    <xf numFmtId="0" fontId="15" fillId="0" borderId="24" xfId="0" quotePrefix="1" applyFont="1" applyBorder="1" applyAlignment="1">
      <alignment horizontal="left" vertical="top" wrapText="1"/>
    </xf>
    <xf numFmtId="0" fontId="15" fillId="0" borderId="6" xfId="0" quotePrefix="1" applyFont="1" applyBorder="1" applyAlignment="1">
      <alignment horizontal="left" vertical="top" wrapText="1"/>
    </xf>
    <xf numFmtId="0" fontId="15" fillId="0" borderId="6" xfId="0" applyFont="1" applyBorder="1"/>
    <xf numFmtId="168" fontId="15" fillId="0" borderId="22" xfId="0" applyNumberFormat="1" applyFont="1" applyBorder="1"/>
    <xf numFmtId="165" fontId="16" fillId="0" borderId="6" xfId="0" applyNumberFormat="1" applyFont="1" applyBorder="1" applyProtection="1">
      <protection locked="0"/>
    </xf>
    <xf numFmtId="165" fontId="15" fillId="0" borderId="6" xfId="0" applyNumberFormat="1" applyFont="1" applyBorder="1"/>
    <xf numFmtId="164" fontId="15" fillId="0" borderId="28" xfId="0" applyNumberFormat="1" applyFont="1" applyBorder="1"/>
    <xf numFmtId="49" fontId="16" fillId="3" borderId="25" xfId="0" applyNumberFormat="1" applyFont="1" applyFill="1" applyBorder="1" applyAlignment="1">
      <alignment horizontal="left" vertical="center"/>
    </xf>
    <xf numFmtId="0" fontId="16" fillId="3" borderId="26" xfId="0" applyFont="1" applyFill="1" applyBorder="1" applyAlignment="1">
      <alignment horizontal="left" vertical="center" wrapText="1"/>
    </xf>
    <xf numFmtId="0" fontId="21" fillId="3" borderId="26" xfId="0" applyFont="1" applyFill="1" applyBorder="1" applyAlignment="1">
      <alignment vertical="center"/>
    </xf>
    <xf numFmtId="164" fontId="21" fillId="3" borderId="26" xfId="0" applyNumberFormat="1" applyFont="1" applyFill="1" applyBorder="1" applyAlignment="1">
      <alignment vertical="center"/>
    </xf>
    <xf numFmtId="166" fontId="22" fillId="3" borderId="26" xfId="0" applyNumberFormat="1" applyFont="1" applyFill="1" applyBorder="1" applyAlignment="1" applyProtection="1">
      <alignment vertical="center"/>
      <protection locked="0"/>
    </xf>
    <xf numFmtId="166" fontId="16" fillId="3" borderId="14" xfId="0" applyNumberFormat="1" applyFont="1" applyFill="1" applyBorder="1" applyAlignment="1">
      <alignment vertical="center"/>
    </xf>
    <xf numFmtId="166" fontId="22" fillId="3" borderId="11" xfId="0" applyNumberFormat="1" applyFont="1" applyFill="1" applyBorder="1"/>
    <xf numFmtId="0" fontId="11" fillId="0" borderId="0" xfId="0" applyFont="1" applyAlignment="1">
      <alignment wrapText="1"/>
    </xf>
    <xf numFmtId="0" fontId="16" fillId="2" borderId="13" xfId="0" applyFont="1" applyFill="1" applyBorder="1" applyAlignment="1">
      <alignment horizontal="left" vertical="center" wrapText="1"/>
    </xf>
    <xf numFmtId="0" fontId="16" fillId="0" borderId="30" xfId="0" applyFont="1" applyBorder="1" applyAlignment="1">
      <alignment horizontal="left" wrapText="1"/>
    </xf>
    <xf numFmtId="0" fontId="16" fillId="0" borderId="0" xfId="0" applyFont="1" applyAlignment="1">
      <alignment horizontal="left" vertical="top" wrapText="1"/>
    </xf>
    <xf numFmtId="0" fontId="16" fillId="2" borderId="15" xfId="0" applyFont="1" applyFill="1" applyBorder="1" applyAlignment="1">
      <alignment horizontal="left" vertical="center" wrapText="1"/>
    </xf>
    <xf numFmtId="0" fontId="31" fillId="0" borderId="0" xfId="0" applyFont="1" applyAlignment="1">
      <alignment wrapText="1"/>
    </xf>
    <xf numFmtId="0" fontId="11" fillId="0" borderId="27" xfId="0" applyFont="1" applyBorder="1" applyAlignment="1">
      <alignment wrapText="1"/>
    </xf>
    <xf numFmtId="0" fontId="34" fillId="2" borderId="33" xfId="0" applyFont="1" applyFill="1" applyBorder="1" applyAlignment="1">
      <alignment wrapText="1"/>
    </xf>
    <xf numFmtId="0" fontId="37" fillId="0" borderId="34" xfId="0" applyFont="1" applyBorder="1" applyAlignment="1">
      <alignment wrapText="1"/>
    </xf>
    <xf numFmtId="0" fontId="34" fillId="0" borderId="35" xfId="0" applyFont="1" applyBorder="1" applyAlignment="1">
      <alignment vertical="center" wrapText="1"/>
    </xf>
    <xf numFmtId="0" fontId="33" fillId="0" borderId="35" xfId="0" applyFont="1" applyBorder="1" applyAlignment="1">
      <alignment vertical="center" wrapText="1"/>
    </xf>
    <xf numFmtId="0" fontId="10" fillId="0" borderId="35" xfId="0" applyFont="1" applyBorder="1" applyAlignment="1">
      <alignment wrapText="1"/>
    </xf>
    <xf numFmtId="0" fontId="10" fillId="0" borderId="35" xfId="0" applyFont="1" applyBorder="1" applyAlignment="1">
      <alignment vertical="center" wrapText="1"/>
    </xf>
    <xf numFmtId="49" fontId="33" fillId="0" borderId="35" xfId="0" applyNumberFormat="1" applyFont="1" applyBorder="1" applyAlignment="1">
      <alignment horizontal="left" wrapText="1"/>
    </xf>
    <xf numFmtId="49" fontId="39" fillId="0" borderId="35" xfId="0" applyNumberFormat="1" applyFont="1" applyBorder="1" applyAlignment="1">
      <alignment horizontal="left" wrapText="1"/>
    </xf>
    <xf numFmtId="0" fontId="39" fillId="0" borderId="34" xfId="0" applyFont="1" applyBorder="1" applyAlignment="1">
      <alignment wrapText="1"/>
    </xf>
    <xf numFmtId="0" fontId="33" fillId="0" borderId="0" xfId="0" applyFont="1" applyAlignment="1">
      <alignment wrapText="1"/>
    </xf>
    <xf numFmtId="0" fontId="39" fillId="0" borderId="35" xfId="0" applyFont="1" applyBorder="1" applyAlignment="1">
      <alignment wrapText="1"/>
    </xf>
    <xf numFmtId="2" fontId="39" fillId="0" borderId="35" xfId="0" applyNumberFormat="1" applyFont="1" applyBorder="1" applyAlignment="1">
      <alignment wrapText="1"/>
    </xf>
    <xf numFmtId="0" fontId="33" fillId="0" borderId="35" xfId="0" applyFont="1" applyBorder="1" applyAlignment="1">
      <alignment wrapText="1"/>
    </xf>
    <xf numFmtId="0" fontId="16" fillId="0" borderId="32" xfId="0" applyFont="1" applyBorder="1" applyAlignment="1">
      <alignment wrapText="1"/>
    </xf>
    <xf numFmtId="0" fontId="33" fillId="2" borderId="33" xfId="0" applyFont="1" applyFill="1" applyBorder="1" applyAlignment="1">
      <alignment wrapText="1"/>
    </xf>
    <xf numFmtId="0" fontId="15" fillId="0" borderId="32" xfId="0" applyFont="1" applyBorder="1" applyAlignment="1">
      <alignment horizontal="center" wrapText="1"/>
    </xf>
    <xf numFmtId="0" fontId="33" fillId="7" borderId="11" xfId="0" applyFont="1" applyFill="1" applyBorder="1" applyAlignment="1">
      <alignment vertical="center" wrapText="1"/>
    </xf>
    <xf numFmtId="0" fontId="39" fillId="0" borderId="11" xfId="0" applyFont="1" applyBorder="1" applyAlignment="1">
      <alignment vertical="center" wrapText="1"/>
    </xf>
    <xf numFmtId="0" fontId="15" fillId="0" borderId="34" xfId="0" applyFont="1" applyBorder="1" applyAlignment="1">
      <alignment wrapText="1"/>
    </xf>
    <xf numFmtId="0" fontId="11" fillId="0" borderId="34" xfId="0" applyFont="1" applyBorder="1" applyAlignment="1">
      <alignment horizontal="right"/>
    </xf>
    <xf numFmtId="0" fontId="10" fillId="0" borderId="34" xfId="0" applyFont="1" applyBorder="1" applyAlignment="1">
      <alignment wrapText="1"/>
    </xf>
    <xf numFmtId="0" fontId="11" fillId="0" borderId="35" xfId="0" applyFont="1" applyBorder="1" applyAlignment="1">
      <alignment vertical="top" wrapText="1" shrinkToFit="1"/>
    </xf>
    <xf numFmtId="2" fontId="39" fillId="0" borderId="11" xfId="0" applyNumberFormat="1" applyFont="1" applyBorder="1" applyAlignment="1">
      <alignment vertical="center" wrapText="1"/>
    </xf>
    <xf numFmtId="0" fontId="33" fillId="2" borderId="41" xfId="0" applyFont="1" applyFill="1" applyBorder="1" applyAlignment="1">
      <alignment vertical="center" wrapText="1"/>
    </xf>
    <xf numFmtId="0" fontId="54" fillId="0" borderId="42" xfId="0" applyFont="1" applyBorder="1" applyAlignment="1">
      <alignment wrapText="1"/>
    </xf>
    <xf numFmtId="0" fontId="11" fillId="0" borderId="35" xfId="0" applyFont="1" applyBorder="1" applyAlignment="1">
      <alignment vertical="center" wrapText="1" shrinkToFit="1"/>
    </xf>
    <xf numFmtId="0" fontId="62" fillId="0" borderId="35" xfId="0" applyFont="1" applyBorder="1" applyAlignment="1">
      <alignment vertical="center" shrinkToFit="1"/>
    </xf>
    <xf numFmtId="0" fontId="62" fillId="0" borderId="35" xfId="0" applyFont="1" applyBorder="1" applyAlignment="1" applyProtection="1">
      <alignment vertical="center" shrinkToFit="1"/>
      <protection locked="0"/>
    </xf>
    <xf numFmtId="0" fontId="54" fillId="0" borderId="44" xfId="0" applyFont="1" applyBorder="1" applyAlignment="1">
      <alignment wrapText="1"/>
    </xf>
    <xf numFmtId="0" fontId="11" fillId="8" borderId="35" xfId="0" applyFont="1" applyFill="1" applyBorder="1" applyAlignment="1">
      <alignment vertical="top" wrapText="1" shrinkToFit="1"/>
    </xf>
    <xf numFmtId="0" fontId="11" fillId="8" borderId="44" xfId="0" applyFont="1" applyFill="1" applyBorder="1" applyAlignment="1">
      <alignment vertical="top" wrapText="1"/>
    </xf>
    <xf numFmtId="0" fontId="11" fillId="8" borderId="44" xfId="0" applyFont="1" applyFill="1" applyBorder="1" applyAlignment="1">
      <alignment horizontal="center" shrinkToFit="1"/>
    </xf>
    <xf numFmtId="1" fontId="11" fillId="0" borderId="57" xfId="0" applyNumberFormat="1" applyFont="1" applyBorder="1" applyAlignment="1">
      <alignment horizontal="center" wrapText="1"/>
    </xf>
    <xf numFmtId="2" fontId="39" fillId="0" borderId="11" xfId="0" applyNumberFormat="1" applyFont="1" applyBorder="1" applyAlignment="1">
      <alignment vertical="top" wrapText="1"/>
    </xf>
    <xf numFmtId="0" fontId="11" fillId="8" borderId="34" xfId="0" applyFont="1" applyFill="1" applyBorder="1" applyAlignment="1">
      <alignment vertical="top" wrapText="1" shrinkToFit="1"/>
    </xf>
    <xf numFmtId="0" fontId="52" fillId="0" borderId="34" xfId="0" applyFont="1" applyBorder="1" applyAlignment="1">
      <alignment horizontal="left" vertical="top" wrapText="1"/>
    </xf>
    <xf numFmtId="1" fontId="52" fillId="0" borderId="34" xfId="0" applyNumberFormat="1" applyFont="1" applyBorder="1" applyAlignment="1" applyProtection="1">
      <alignment horizontal="center"/>
      <protection locked="0"/>
    </xf>
    <xf numFmtId="4" fontId="52" fillId="0" borderId="38" xfId="0" applyNumberFormat="1" applyFont="1" applyBorder="1" applyAlignment="1">
      <alignment horizontal="center"/>
    </xf>
    <xf numFmtId="0" fontId="51" fillId="0" borderId="35" xfId="0" applyFont="1" applyBorder="1" applyAlignment="1">
      <alignment horizontal="right"/>
    </xf>
    <xf numFmtId="2" fontId="52" fillId="0" borderId="37" xfId="0" applyNumberFormat="1" applyFont="1" applyBorder="1" applyAlignment="1" applyProtection="1">
      <alignment horizontal="center"/>
      <protection locked="0"/>
    </xf>
    <xf numFmtId="0" fontId="27" fillId="0" borderId="32" xfId="0" applyFont="1" applyBorder="1" applyAlignment="1">
      <alignment wrapText="1"/>
    </xf>
    <xf numFmtId="2" fontId="33" fillId="2" borderId="33" xfId="0" applyNumberFormat="1" applyFont="1" applyFill="1" applyBorder="1" applyAlignment="1">
      <alignment vertical="center" wrapText="1"/>
    </xf>
    <xf numFmtId="0" fontId="15" fillId="0" borderId="35" xfId="0" applyFont="1" applyBorder="1" applyAlignment="1">
      <alignment wrapText="1"/>
    </xf>
    <xf numFmtId="0" fontId="16" fillId="0" borderId="4" xfId="0" applyFont="1" applyBorder="1" applyAlignment="1">
      <alignment horizontal="center" vertical="top" wrapText="1"/>
    </xf>
    <xf numFmtId="0" fontId="11" fillId="0" borderId="11" xfId="0" applyFont="1" applyBorder="1" applyAlignment="1">
      <alignment vertical="top" wrapText="1"/>
    </xf>
    <xf numFmtId="166" fontId="15" fillId="0" borderId="12" xfId="0" applyNumberFormat="1" applyFont="1" applyBorder="1" applyAlignment="1">
      <alignment vertical="top"/>
    </xf>
    <xf numFmtId="0" fontId="16" fillId="3" borderId="13" xfId="0" applyFont="1" applyFill="1" applyBorder="1" applyAlignment="1">
      <alignment horizontal="center" vertical="top" wrapText="1"/>
    </xf>
    <xf numFmtId="49" fontId="15" fillId="0" borderId="11" xfId="0" applyNumberFormat="1" applyFont="1" applyBorder="1" applyAlignment="1">
      <alignment horizontal="left"/>
    </xf>
    <xf numFmtId="0" fontId="11" fillId="0" borderId="11" xfId="0" applyFont="1" applyBorder="1" applyAlignment="1">
      <alignment horizontal="left" wrapText="1"/>
    </xf>
    <xf numFmtId="165" fontId="11" fillId="0" borderId="11" xfId="0" applyNumberFormat="1" applyFont="1" applyBorder="1" applyAlignment="1">
      <alignment horizontal="right"/>
    </xf>
    <xf numFmtId="0" fontId="16" fillId="2" borderId="10" xfId="0" quotePrefix="1" applyFont="1" applyFill="1" applyBorder="1" applyAlignment="1">
      <alignment horizontal="left"/>
    </xf>
    <xf numFmtId="0" fontId="16" fillId="2" borderId="11" xfId="0" applyFont="1" applyFill="1" applyBorder="1" applyAlignment="1">
      <alignment horizontal="left" wrapText="1"/>
    </xf>
    <xf numFmtId="0" fontId="21" fillId="2" borderId="11" xfId="0" applyFont="1" applyFill="1" applyBorder="1"/>
    <xf numFmtId="0" fontId="15" fillId="0" borderId="23" xfId="0" applyFont="1" applyBorder="1" applyProtection="1">
      <protection locked="0"/>
    </xf>
    <xf numFmtId="0" fontId="16" fillId="2" borderId="23" xfId="0" applyFont="1" applyFill="1" applyBorder="1" applyAlignment="1">
      <alignment horizontal="left" wrapText="1"/>
    </xf>
    <xf numFmtId="165" fontId="15" fillId="2" borderId="23" xfId="0" applyNumberFormat="1" applyFont="1" applyFill="1" applyBorder="1" applyProtection="1">
      <protection locked="0"/>
    </xf>
    <xf numFmtId="0" fontId="16" fillId="9" borderId="23" xfId="0" applyFont="1" applyFill="1" applyBorder="1" applyAlignment="1">
      <alignment horizontal="left" wrapText="1"/>
    </xf>
    <xf numFmtId="165" fontId="27" fillId="9" borderId="23" xfId="0" applyNumberFormat="1" applyFont="1" applyFill="1" applyBorder="1" applyProtection="1">
      <protection locked="0"/>
    </xf>
    <xf numFmtId="0" fontId="16" fillId="2" borderId="29" xfId="0" quotePrefix="1" applyFont="1" applyFill="1" applyBorder="1" applyAlignment="1">
      <alignment horizontal="left"/>
    </xf>
    <xf numFmtId="0" fontId="16" fillId="2" borderId="15" xfId="0" applyFont="1" applyFill="1" applyBorder="1" applyAlignment="1">
      <alignment horizontal="left" wrapText="1"/>
    </xf>
    <xf numFmtId="49" fontId="16" fillId="0" borderId="58" xfId="0" applyNumberFormat="1" applyFont="1" applyBorder="1" applyAlignment="1">
      <alignment horizontal="left" vertical="top"/>
    </xf>
    <xf numFmtId="0" fontId="16" fillId="0" borderId="58" xfId="0" applyFont="1" applyBorder="1" applyAlignment="1">
      <alignment horizontal="left" wrapText="1"/>
    </xf>
    <xf numFmtId="0" fontId="21" fillId="0" borderId="58" xfId="0" applyFont="1" applyBorder="1"/>
    <xf numFmtId="164" fontId="21" fillId="0" borderId="58" xfId="0" applyNumberFormat="1" applyFont="1" applyBorder="1"/>
    <xf numFmtId="0" fontId="21" fillId="0" borderId="59" xfId="0" applyFont="1" applyBorder="1" applyProtection="1">
      <protection locked="0"/>
    </xf>
    <xf numFmtId="165" fontId="16" fillId="0" borderId="59" xfId="0" applyNumberFormat="1" applyFont="1" applyBorder="1"/>
    <xf numFmtId="0" fontId="21" fillId="2" borderId="11" xfId="0" applyFont="1" applyFill="1" applyBorder="1" applyProtection="1">
      <protection locked="0"/>
    </xf>
    <xf numFmtId="37" fontId="15" fillId="0" borderId="23" xfId="0" applyNumberFormat="1" applyFont="1" applyBorder="1" applyProtection="1">
      <protection locked="0"/>
    </xf>
    <xf numFmtId="37" fontId="27" fillId="0" borderId="23" xfId="0" applyNumberFormat="1" applyFont="1" applyBorder="1" applyProtection="1">
      <protection locked="0"/>
    </xf>
    <xf numFmtId="49" fontId="27" fillId="0" borderId="21" xfId="0" applyNumberFormat="1" applyFont="1" applyBorder="1"/>
    <xf numFmtId="0" fontId="31" fillId="0" borderId="21" xfId="0" applyFont="1" applyBorder="1" applyAlignment="1">
      <alignment wrapText="1"/>
    </xf>
    <xf numFmtId="0" fontId="31" fillId="0" borderId="21" xfId="0" applyFont="1" applyBorder="1"/>
    <xf numFmtId="0" fontId="31" fillId="0" borderId="21" xfId="0" applyFont="1" applyBorder="1" applyProtection="1">
      <protection locked="0"/>
    </xf>
    <xf numFmtId="0" fontId="15" fillId="0" borderId="32" xfId="0" applyFont="1" applyBorder="1" applyAlignment="1">
      <alignment wrapText="1"/>
    </xf>
    <xf numFmtId="0" fontId="18" fillId="0" borderId="35" xfId="0" applyFont="1" applyBorder="1" applyAlignment="1">
      <alignment vertical="center" wrapText="1"/>
    </xf>
    <xf numFmtId="4" fontId="32" fillId="0" borderId="0" xfId="0" applyNumberFormat="1" applyFont="1" applyProtection="1">
      <protection locked="0"/>
    </xf>
    <xf numFmtId="4" fontId="32" fillId="0" borderId="0" xfId="0" applyNumberFormat="1" applyFont="1"/>
    <xf numFmtId="0" fontId="11" fillId="0" borderId="0" xfId="0" applyFont="1" applyAlignment="1">
      <alignment horizontal="left" vertical="top" wrapText="1"/>
    </xf>
    <xf numFmtId="1" fontId="11" fillId="0" borderId="0" xfId="0" applyNumberFormat="1" applyFont="1" applyAlignment="1">
      <alignment horizontal="center"/>
    </xf>
    <xf numFmtId="4" fontId="13" fillId="0" borderId="0" xfId="0" applyNumberFormat="1" applyFont="1" applyAlignment="1" applyProtection="1">
      <alignment horizontal="center"/>
      <protection locked="0"/>
    </xf>
    <xf numFmtId="4" fontId="11" fillId="0" borderId="0" xfId="0" applyNumberFormat="1" applyFont="1" applyAlignment="1">
      <alignment horizontal="center"/>
    </xf>
    <xf numFmtId="0" fontId="11" fillId="0" borderId="0" xfId="0" applyFont="1" applyAlignment="1">
      <alignment horizontal="center"/>
    </xf>
    <xf numFmtId="0" fontId="11" fillId="0" borderId="0" xfId="0" applyFont="1" applyAlignment="1" applyProtection="1">
      <alignment horizontal="center"/>
      <protection locked="0"/>
    </xf>
    <xf numFmtId="0" fontId="45" fillId="0" borderId="0" xfId="0" applyFont="1" applyAlignment="1">
      <alignment horizontal="left" vertical="top" wrapText="1"/>
    </xf>
    <xf numFmtId="0" fontId="27" fillId="0" borderId="0" xfId="0" applyFont="1" applyAlignment="1">
      <alignment horizontal="center"/>
    </xf>
    <xf numFmtId="4" fontId="32" fillId="0" borderId="0" xfId="0" applyNumberFormat="1" applyFont="1" applyAlignment="1" applyProtection="1">
      <alignment horizontal="center"/>
      <protection locked="0"/>
    </xf>
    <xf numFmtId="4" fontId="47" fillId="0" borderId="0" xfId="0" applyNumberFormat="1" applyFont="1" applyAlignment="1">
      <alignment horizontal="center"/>
    </xf>
    <xf numFmtId="0" fontId="13" fillId="0" borderId="0" xfId="0" applyFont="1" applyAlignment="1" applyProtection="1">
      <alignment horizontal="center"/>
      <protection locked="0"/>
    </xf>
    <xf numFmtId="0" fontId="48" fillId="0" borderId="0" xfId="0" applyFont="1" applyAlignment="1">
      <alignment horizontal="center"/>
    </xf>
    <xf numFmtId="0" fontId="10" fillId="0" borderId="40" xfId="0" quotePrefix="1" applyFont="1" applyBorder="1" applyAlignment="1">
      <alignment horizontal="center" vertical="top"/>
    </xf>
    <xf numFmtId="0" fontId="55" fillId="0" borderId="54" xfId="0" applyFont="1" applyBorder="1" applyAlignment="1">
      <alignment vertical="center" wrapText="1"/>
    </xf>
    <xf numFmtId="0" fontId="64" fillId="0" borderId="54" xfId="0" applyFont="1" applyBorder="1" applyAlignment="1">
      <alignment vertical="center" wrapText="1"/>
    </xf>
    <xf numFmtId="0" fontId="64" fillId="0" borderId="54" xfId="0" applyFont="1" applyBorder="1" applyAlignment="1" applyProtection="1">
      <alignment vertical="center" wrapText="1"/>
      <protection locked="0"/>
    </xf>
    <xf numFmtId="0" fontId="54" fillId="0" borderId="54" xfId="0" applyFont="1" applyBorder="1" applyAlignment="1">
      <alignment wrapText="1"/>
    </xf>
    <xf numFmtId="2" fontId="53" fillId="0" borderId="54" xfId="0" applyNumberFormat="1" applyFont="1" applyBorder="1"/>
    <xf numFmtId="2" fontId="16" fillId="0" borderId="54" xfId="0" applyNumberFormat="1" applyFont="1" applyBorder="1" applyAlignment="1">
      <alignment horizontal="center"/>
    </xf>
    <xf numFmtId="2" fontId="16" fillId="0" borderId="54" xfId="0" applyNumberFormat="1" applyFont="1" applyBorder="1" applyAlignment="1" applyProtection="1">
      <alignment horizontal="center"/>
      <protection locked="0"/>
    </xf>
    <xf numFmtId="0" fontId="11" fillId="0" borderId="54" xfId="0" applyFont="1" applyBorder="1" applyAlignment="1">
      <alignment horizontal="left" vertical="top" wrapText="1"/>
    </xf>
    <xf numFmtId="2" fontId="10" fillId="0" borderId="54" xfId="0" applyNumberFormat="1" applyFont="1" applyBorder="1" applyAlignment="1">
      <alignment horizontal="left" wrapText="1"/>
    </xf>
    <xf numFmtId="1" fontId="10" fillId="0" borderId="54" xfId="0" applyNumberFormat="1" applyFont="1" applyBorder="1" applyAlignment="1">
      <alignment horizontal="center"/>
    </xf>
    <xf numFmtId="4" fontId="11" fillId="0" borderId="54" xfId="0" applyNumberFormat="1" applyFont="1" applyBorder="1" applyAlignment="1" applyProtection="1">
      <alignment horizontal="center"/>
      <protection locked="0"/>
    </xf>
    <xf numFmtId="0" fontId="11" fillId="0" borderId="54" xfId="0" applyFont="1" applyBorder="1" applyAlignment="1">
      <alignment vertical="top" wrapText="1"/>
    </xf>
    <xf numFmtId="0" fontId="11" fillId="8" borderId="54" xfId="0" applyFont="1" applyFill="1" applyBorder="1" applyAlignment="1">
      <alignment horizontal="center" wrapText="1"/>
    </xf>
    <xf numFmtId="164" fontId="10" fillId="0" borderId="54" xfId="0" applyNumberFormat="1" applyFont="1" applyBorder="1" applyAlignment="1">
      <alignment horizontal="center"/>
    </xf>
    <xf numFmtId="1" fontId="11" fillId="0" borderId="54" xfId="0" applyNumberFormat="1" applyFont="1" applyBorder="1" applyAlignment="1">
      <alignment horizontal="center" wrapText="1"/>
    </xf>
    <xf numFmtId="0" fontId="11" fillId="8" borderId="54" xfId="0" applyFont="1" applyFill="1" applyBorder="1" applyAlignment="1">
      <alignment vertical="top" wrapText="1" shrinkToFit="1"/>
    </xf>
    <xf numFmtId="0" fontId="11" fillId="8" borderId="54" xfId="0" applyFont="1" applyFill="1" applyBorder="1" applyAlignment="1">
      <alignment horizontal="center" shrinkToFit="1"/>
    </xf>
    <xf numFmtId="0" fontId="11" fillId="0" borderId="54" xfId="0" applyFont="1" applyBorder="1" applyAlignment="1">
      <alignment vertical="center" wrapText="1"/>
    </xf>
    <xf numFmtId="164" fontId="11" fillId="0" borderId="54" xfId="0" applyNumberFormat="1" applyFont="1" applyBorder="1" applyAlignment="1">
      <alignment horizontal="center" vertical="top" wrapText="1"/>
    </xf>
    <xf numFmtId="1" fontId="65" fillId="0" borderId="54" xfId="0" applyNumberFormat="1" applyFont="1" applyBorder="1" applyAlignment="1">
      <alignment horizontal="center" wrapText="1"/>
    </xf>
    <xf numFmtId="0" fontId="11" fillId="8" borderId="44" xfId="0" applyFont="1" applyFill="1" applyBorder="1" applyAlignment="1">
      <alignment horizontal="center" wrapText="1"/>
    </xf>
    <xf numFmtId="1" fontId="11" fillId="10" borderId="57" xfId="0" applyNumberFormat="1" applyFont="1" applyFill="1" applyBorder="1" applyAlignment="1">
      <alignment horizontal="center" wrapText="1"/>
    </xf>
    <xf numFmtId="0" fontId="11" fillId="0" borderId="0" xfId="0" applyFont="1" applyAlignment="1">
      <alignment horizontal="left"/>
    </xf>
    <xf numFmtId="3" fontId="11" fillId="0" borderId="0" xfId="0" applyNumberFormat="1" applyFont="1" applyAlignment="1">
      <alignment horizontal="center"/>
    </xf>
    <xf numFmtId="4" fontId="11" fillId="0" borderId="0" xfId="0" applyNumberFormat="1" applyFont="1" applyAlignment="1" applyProtection="1">
      <alignment horizontal="center"/>
      <protection locked="0"/>
    </xf>
    <xf numFmtId="49" fontId="27" fillId="2" borderId="23" xfId="0" applyNumberFormat="1" applyFont="1" applyFill="1" applyBorder="1" applyAlignment="1">
      <alignment horizontal="left" vertical="top"/>
    </xf>
    <xf numFmtId="0" fontId="27" fillId="2" borderId="0" xfId="0" applyFont="1" applyFill="1"/>
    <xf numFmtId="168" fontId="27" fillId="2" borderId="23" xfId="0" applyNumberFormat="1" applyFont="1" applyFill="1" applyBorder="1"/>
    <xf numFmtId="165" fontId="27" fillId="2" borderId="23" xfId="0" applyNumberFormat="1" applyFont="1" applyFill="1" applyBorder="1" applyProtection="1">
      <protection locked="0"/>
    </xf>
    <xf numFmtId="165" fontId="27" fillId="2" borderId="23" xfId="0" applyNumberFormat="1" applyFont="1" applyFill="1" applyBorder="1"/>
    <xf numFmtId="0" fontId="18" fillId="0" borderId="34" xfId="0" applyFont="1" applyBorder="1" applyAlignment="1">
      <alignment wrapText="1"/>
    </xf>
    <xf numFmtId="0" fontId="33" fillId="0" borderId="34" xfId="0" applyFont="1" applyBorder="1" applyAlignment="1">
      <alignment wrapText="1"/>
    </xf>
    <xf numFmtId="0" fontId="10" fillId="0" borderId="35" xfId="0" applyFont="1" applyBorder="1" applyAlignment="1">
      <alignment vertical="center" wrapText="1" shrinkToFit="1"/>
    </xf>
    <xf numFmtId="164" fontId="10" fillId="0" borderId="60" xfId="0" applyNumberFormat="1" applyFont="1" applyBorder="1" applyAlignment="1">
      <alignment horizontal="center"/>
    </xf>
    <xf numFmtId="1" fontId="11" fillId="0" borderId="36" xfId="0" applyNumberFormat="1" applyFont="1" applyBorder="1" applyAlignment="1">
      <alignment horizontal="center" wrapText="1"/>
    </xf>
    <xf numFmtId="164" fontId="11" fillId="0" borderId="36" xfId="0" applyNumberFormat="1" applyFont="1" applyBorder="1" applyAlignment="1">
      <alignment horizontal="center" vertical="top" wrapText="1"/>
    </xf>
    <xf numFmtId="0" fontId="11" fillId="8" borderId="54" xfId="0" applyFont="1" applyFill="1" applyBorder="1" applyAlignment="1">
      <alignment vertical="top" wrapText="1"/>
    </xf>
    <xf numFmtId="49" fontId="10" fillId="0" borderId="61" xfId="0" applyNumberFormat="1" applyFont="1" applyBorder="1" applyAlignment="1">
      <alignment horizontal="center" vertical="top"/>
    </xf>
    <xf numFmtId="2" fontId="11" fillId="0" borderId="54" xfId="0" applyNumberFormat="1" applyFont="1" applyBorder="1" applyAlignment="1">
      <alignment vertical="top" wrapText="1"/>
    </xf>
    <xf numFmtId="0" fontId="31" fillId="8" borderId="54" xfId="0" applyFont="1" applyFill="1" applyBorder="1" applyAlignment="1">
      <alignment horizontal="center" shrinkToFit="1"/>
    </xf>
    <xf numFmtId="0" fontId="11" fillId="0" borderId="54" xfId="0" applyFont="1" applyBorder="1" applyAlignment="1">
      <alignment horizontal="left"/>
    </xf>
    <xf numFmtId="0" fontId="11" fillId="0" borderId="54" xfId="0" applyFont="1" applyBorder="1"/>
    <xf numFmtId="1" fontId="11" fillId="0" borderId="36" xfId="0" applyNumberFormat="1" applyFont="1" applyBorder="1" applyAlignment="1">
      <alignment horizontal="center"/>
    </xf>
    <xf numFmtId="49" fontId="10" fillId="0" borderId="39" xfId="0" applyNumberFormat="1" applyFont="1" applyBorder="1" applyAlignment="1">
      <alignment horizontal="center" vertical="top"/>
    </xf>
    <xf numFmtId="2" fontId="39" fillId="0" borderId="30" xfId="0" applyNumberFormat="1" applyFont="1" applyBorder="1" applyAlignment="1">
      <alignment vertical="top" wrapText="1"/>
    </xf>
    <xf numFmtId="0" fontId="31" fillId="8" borderId="62" xfId="0" applyFont="1" applyFill="1" applyBorder="1" applyAlignment="1">
      <alignment horizontal="center" shrinkToFit="1"/>
    </xf>
    <xf numFmtId="1" fontId="11" fillId="0" borderId="63" xfId="0" applyNumberFormat="1" applyFont="1" applyBorder="1" applyAlignment="1">
      <alignment horizontal="center" wrapText="1"/>
    </xf>
    <xf numFmtId="4" fontId="11" fillId="0" borderId="64" xfId="0" applyNumberFormat="1" applyFont="1" applyBorder="1" applyAlignment="1" applyProtection="1">
      <alignment horizontal="center"/>
      <protection locked="0"/>
    </xf>
    <xf numFmtId="4" fontId="11" fillId="0" borderId="65" xfId="0" applyNumberFormat="1" applyFont="1" applyBorder="1" applyAlignment="1">
      <alignment horizontal="center"/>
    </xf>
    <xf numFmtId="0" fontId="36" fillId="2" borderId="0" xfId="0" applyFont="1" applyFill="1"/>
    <xf numFmtId="0" fontId="37" fillId="0" borderId="35" xfId="0" applyFont="1" applyBorder="1" applyAlignment="1">
      <alignment vertical="center" wrapText="1"/>
    </xf>
    <xf numFmtId="0" fontId="36" fillId="0" borderId="33" xfId="0" applyFont="1" applyBorder="1"/>
    <xf numFmtId="0" fontId="36" fillId="0" borderId="0" xfId="0" applyFont="1"/>
    <xf numFmtId="0" fontId="38" fillId="0" borderId="35" xfId="0" applyFont="1" applyBorder="1"/>
    <xf numFmtId="0" fontId="41" fillId="6" borderId="33" xfId="0" applyFont="1" applyFill="1" applyBorder="1" applyAlignment="1">
      <alignment horizontal="left"/>
    </xf>
    <xf numFmtId="0" fontId="33" fillId="0" borderId="36" xfId="0" quotePrefix="1" applyFont="1" applyBorder="1" applyAlignment="1">
      <alignment horizontal="center"/>
    </xf>
    <xf numFmtId="2" fontId="33" fillId="0" borderId="35" xfId="0" applyNumberFormat="1" applyFont="1" applyBorder="1" applyAlignment="1">
      <alignment wrapText="1"/>
    </xf>
    <xf numFmtId="0" fontId="34" fillId="0" borderId="34" xfId="0" applyFont="1" applyBorder="1" applyAlignment="1">
      <alignment wrapText="1"/>
    </xf>
    <xf numFmtId="0" fontId="34" fillId="0" borderId="35" xfId="0" applyFont="1" applyBorder="1" applyAlignment="1">
      <alignment horizontal="right"/>
    </xf>
    <xf numFmtId="0" fontId="34" fillId="0" borderId="35" xfId="0" applyFont="1" applyBorder="1" applyAlignment="1">
      <alignment wrapText="1"/>
    </xf>
    <xf numFmtId="169" fontId="44" fillId="0" borderId="35" xfId="0" applyNumberFormat="1" applyFont="1" applyBorder="1" applyAlignment="1">
      <alignment horizontal="center"/>
    </xf>
    <xf numFmtId="49" fontId="13" fillId="0" borderId="54" xfId="0" quotePrefix="1" applyNumberFormat="1" applyFont="1" applyBorder="1" applyAlignment="1">
      <alignment horizontal="left" vertical="top" wrapText="1"/>
    </xf>
    <xf numFmtId="0" fontId="15" fillId="0" borderId="54" xfId="0" applyFont="1" applyBorder="1"/>
    <xf numFmtId="0" fontId="34" fillId="0" borderId="35" xfId="0" applyFont="1" applyBorder="1" applyProtection="1">
      <protection locked="0"/>
    </xf>
    <xf numFmtId="49" fontId="13" fillId="0" borderId="54" xfId="0" applyNumberFormat="1" applyFont="1" applyBorder="1" applyAlignment="1">
      <alignment horizontal="left" vertical="top" wrapText="1"/>
    </xf>
    <xf numFmtId="49" fontId="13" fillId="0" borderId="54" xfId="0" applyNumberFormat="1" applyFont="1" applyBorder="1" applyAlignment="1">
      <alignment vertical="top" wrapText="1"/>
    </xf>
    <xf numFmtId="49" fontId="66" fillId="0" borderId="35" xfId="0" applyNumberFormat="1" applyFont="1" applyBorder="1" applyAlignment="1">
      <alignment horizontal="left" vertical="top" wrapText="1"/>
    </xf>
    <xf numFmtId="49" fontId="66" fillId="0" borderId="35" xfId="0" quotePrefix="1" applyNumberFormat="1" applyFont="1" applyBorder="1" applyAlignment="1">
      <alignment horizontal="left" vertical="top" wrapText="1"/>
    </xf>
    <xf numFmtId="49" fontId="66" fillId="0" borderId="35" xfId="0" applyNumberFormat="1" applyFont="1" applyBorder="1" applyAlignment="1">
      <alignment vertical="top" wrapText="1"/>
    </xf>
    <xf numFmtId="0" fontId="67" fillId="0" borderId="35" xfId="0" applyFont="1" applyBorder="1" applyAlignment="1">
      <alignment wrapText="1"/>
    </xf>
    <xf numFmtId="0" fontId="39" fillId="2" borderId="35" xfId="0" applyFont="1" applyFill="1" applyBorder="1" applyAlignment="1">
      <alignment horizontal="center"/>
    </xf>
    <xf numFmtId="0" fontId="11" fillId="2" borderId="35" xfId="0" applyFont="1" applyFill="1" applyBorder="1" applyAlignment="1">
      <alignment horizontal="center" wrapText="1"/>
    </xf>
    <xf numFmtId="2" fontId="11" fillId="2" borderId="35" xfId="0" applyNumberFormat="1" applyFont="1" applyFill="1" applyBorder="1" applyAlignment="1">
      <alignment horizontal="left"/>
    </xf>
    <xf numFmtId="2" fontId="11" fillId="2" borderId="35" xfId="0" applyNumberFormat="1" applyFont="1" applyFill="1" applyBorder="1" applyAlignment="1">
      <alignment horizontal="center"/>
    </xf>
    <xf numFmtId="0" fontId="13" fillId="2" borderId="35" xfId="0" applyFont="1" applyFill="1" applyBorder="1" applyAlignment="1" applyProtection="1">
      <alignment horizontal="center"/>
      <protection locked="0"/>
    </xf>
    <xf numFmtId="0" fontId="13" fillId="2" borderId="35" xfId="0" applyFont="1" applyFill="1" applyBorder="1" applyAlignment="1">
      <alignment horizontal="center"/>
    </xf>
    <xf numFmtId="2" fontId="33" fillId="7" borderId="33" xfId="0" applyNumberFormat="1" applyFont="1" applyFill="1" applyBorder="1" applyAlignment="1">
      <alignment vertical="center" wrapText="1"/>
    </xf>
    <xf numFmtId="2" fontId="15" fillId="7" borderId="33" xfId="0" applyNumberFormat="1" applyFont="1" applyFill="1" applyBorder="1" applyAlignment="1">
      <alignment horizontal="left" vertical="center"/>
    </xf>
    <xf numFmtId="2" fontId="15" fillId="7" borderId="33" xfId="0" applyNumberFormat="1" applyFont="1" applyFill="1" applyBorder="1" applyAlignment="1">
      <alignment horizontal="center" vertical="center"/>
    </xf>
    <xf numFmtId="0" fontId="32" fillId="7" borderId="33" xfId="0" applyFont="1" applyFill="1" applyBorder="1" applyAlignment="1" applyProtection="1">
      <alignment horizontal="center" vertical="center"/>
      <protection locked="0"/>
    </xf>
    <xf numFmtId="0" fontId="32" fillId="7" borderId="33" xfId="0" applyFont="1" applyFill="1" applyBorder="1" applyAlignment="1">
      <alignment horizontal="center" vertical="center"/>
    </xf>
    <xf numFmtId="0" fontId="10" fillId="0" borderId="32" xfId="0" applyFont="1" applyBorder="1" applyAlignment="1">
      <alignment horizontal="center" vertical="top"/>
    </xf>
    <xf numFmtId="0" fontId="49" fillId="0" borderId="32" xfId="0" applyFont="1" applyBorder="1" applyAlignment="1">
      <alignment wrapText="1"/>
    </xf>
    <xf numFmtId="0" fontId="13" fillId="0" borderId="32" xfId="0" applyFont="1" applyBorder="1" applyAlignment="1" applyProtection="1">
      <alignment horizontal="center"/>
      <protection locked="0"/>
    </xf>
    <xf numFmtId="0" fontId="48" fillId="0" borderId="32" xfId="0" applyFont="1" applyBorder="1" applyAlignment="1">
      <alignment horizontal="center"/>
    </xf>
    <xf numFmtId="0" fontId="67" fillId="0" borderId="0" xfId="0" applyFont="1"/>
    <xf numFmtId="0" fontId="39" fillId="0" borderId="41" xfId="0" applyFont="1" applyBorder="1" applyAlignment="1">
      <alignment horizontal="center" vertical="center"/>
    </xf>
    <xf numFmtId="0" fontId="39" fillId="0" borderId="41" xfId="0" applyFont="1" applyBorder="1" applyAlignment="1">
      <alignment vertical="center" wrapText="1"/>
    </xf>
    <xf numFmtId="0" fontId="11" fillId="0" borderId="33" xfId="0" applyFont="1" applyBorder="1"/>
    <xf numFmtId="0" fontId="11" fillId="0" borderId="33" xfId="0" applyFont="1" applyBorder="1" applyAlignment="1">
      <alignment horizontal="center"/>
    </xf>
    <xf numFmtId="0" fontId="13" fillId="0" borderId="33" xfId="0" applyFont="1" applyBorder="1" applyAlignment="1" applyProtection="1">
      <alignment horizontal="center"/>
      <protection locked="0"/>
    </xf>
    <xf numFmtId="0" fontId="48" fillId="0" borderId="33" xfId="0" applyFont="1" applyBorder="1" applyAlignment="1">
      <alignment horizontal="center"/>
    </xf>
    <xf numFmtId="0" fontId="10" fillId="0" borderId="44" xfId="0" applyFont="1" applyBorder="1" applyAlignment="1">
      <alignment horizontal="center" vertical="top"/>
    </xf>
    <xf numFmtId="0" fontId="11" fillId="0" borderId="44" xfId="0" applyFont="1" applyBorder="1" applyAlignment="1">
      <alignment vertical="top" wrapText="1"/>
    </xf>
    <xf numFmtId="0" fontId="10" fillId="0" borderId="54" xfId="0" applyFont="1" applyBorder="1" applyAlignment="1">
      <alignment horizontal="left" vertical="top" wrapText="1"/>
    </xf>
    <xf numFmtId="0" fontId="11" fillId="0" borderId="54" xfId="0" applyFont="1" applyBorder="1" applyAlignment="1">
      <alignment horizontal="left" wrapText="1"/>
    </xf>
    <xf numFmtId="0" fontId="11" fillId="0" borderId="54" xfId="0" applyFont="1" applyBorder="1" applyAlignment="1">
      <alignment horizontal="center"/>
    </xf>
    <xf numFmtId="0" fontId="13" fillId="0" borderId="54" xfId="0" applyFont="1" applyBorder="1" applyProtection="1">
      <protection locked="0"/>
    </xf>
    <xf numFmtId="1" fontId="11" fillId="0" borderId="54" xfId="0" applyNumberFormat="1" applyFont="1" applyBorder="1" applyAlignment="1">
      <alignment horizontal="center"/>
    </xf>
    <xf numFmtId="0" fontId="11" fillId="0" borderId="54" xfId="0" applyFont="1" applyBorder="1" applyAlignment="1">
      <alignment vertical="top" wrapText="1" shrinkToFit="1"/>
    </xf>
    <xf numFmtId="0" fontId="13" fillId="0" borderId="54" xfId="0" applyFont="1" applyBorder="1"/>
    <xf numFmtId="0" fontId="10" fillId="0" borderId="54" xfId="0" applyFont="1" applyBorder="1"/>
    <xf numFmtId="0" fontId="11" fillId="0" borderId="46" xfId="0" applyFont="1" applyBorder="1" applyAlignment="1">
      <alignment wrapText="1"/>
    </xf>
    <xf numFmtId="0" fontId="11" fillId="0" borderId="46" xfId="0" applyFont="1" applyBorder="1"/>
    <xf numFmtId="0" fontId="13" fillId="0" borderId="46" xfId="0" applyFont="1" applyBorder="1" applyProtection="1">
      <protection locked="0"/>
    </xf>
    <xf numFmtId="0" fontId="13" fillId="0" borderId="46" xfId="0" applyFont="1" applyBorder="1"/>
    <xf numFmtId="0" fontId="11" fillId="0" borderId="33" xfId="0" quotePrefix="1" applyFont="1" applyBorder="1" applyAlignment="1">
      <alignment horizontal="center" vertical="center"/>
    </xf>
    <xf numFmtId="0" fontId="39" fillId="0" borderId="41" xfId="0" applyFont="1" applyBorder="1" applyAlignment="1">
      <alignment vertical="center" wrapText="1" shrinkToFit="1"/>
    </xf>
    <xf numFmtId="0" fontId="11" fillId="0" borderId="41" xfId="0" applyFont="1" applyBorder="1"/>
    <xf numFmtId="1" fontId="11" fillId="0" borderId="41" xfId="0" applyNumberFormat="1" applyFont="1" applyBorder="1" applyAlignment="1">
      <alignment horizontal="center"/>
    </xf>
    <xf numFmtId="0" fontId="13" fillId="0" borderId="41" xfId="0" applyFont="1" applyBorder="1" applyProtection="1">
      <protection locked="0"/>
    </xf>
    <xf numFmtId="0" fontId="13" fillId="0" borderId="41" xfId="0" applyFont="1" applyBorder="1"/>
    <xf numFmtId="0" fontId="11" fillId="0" borderId="44" xfId="0" applyFont="1" applyBorder="1" applyAlignment="1">
      <alignment wrapText="1" shrinkToFit="1"/>
    </xf>
    <xf numFmtId="0" fontId="11" fillId="0" borderId="44" xfId="0" applyFont="1" applyBorder="1"/>
    <xf numFmtId="1" fontId="11" fillId="0" borderId="44" xfId="0" applyNumberFormat="1" applyFont="1" applyBorder="1" applyAlignment="1">
      <alignment horizontal="center"/>
    </xf>
    <xf numFmtId="0" fontId="13" fillId="0" borderId="44" xfId="0" applyFont="1" applyBorder="1" applyProtection="1">
      <protection locked="0"/>
    </xf>
    <xf numFmtId="0" fontId="13" fillId="0" borderId="44" xfId="0" applyFont="1" applyBorder="1"/>
    <xf numFmtId="170" fontId="52" fillId="0" borderId="54" xfId="0" applyNumberFormat="1" applyFont="1" applyBorder="1" applyAlignment="1">
      <alignment horizontal="center"/>
    </xf>
    <xf numFmtId="0" fontId="31" fillId="0" borderId="54" xfId="0" applyFont="1" applyBorder="1" applyAlignment="1">
      <alignment horizontal="center"/>
    </xf>
    <xf numFmtId="170" fontId="11" fillId="0" borderId="54" xfId="0" applyNumberFormat="1" applyFont="1" applyBorder="1" applyAlignment="1">
      <alignment horizontal="center"/>
    </xf>
    <xf numFmtId="1" fontId="65" fillId="0" borderId="54" xfId="0" applyNumberFormat="1" applyFont="1" applyBorder="1" applyAlignment="1">
      <alignment horizontal="center"/>
    </xf>
    <xf numFmtId="0" fontId="11" fillId="0" borderId="54" xfId="0" applyFont="1" applyBorder="1" applyProtection="1">
      <protection locked="0"/>
    </xf>
    <xf numFmtId="0" fontId="10" fillId="7" borderId="33" xfId="0" quotePrefix="1" applyFont="1" applyFill="1" applyBorder="1" applyAlignment="1">
      <alignment horizontal="center" vertical="center"/>
    </xf>
    <xf numFmtId="2" fontId="29" fillId="7" borderId="41" xfId="0" applyNumberFormat="1" applyFont="1" applyFill="1" applyBorder="1" applyAlignment="1">
      <alignment vertical="center"/>
    </xf>
    <xf numFmtId="2" fontId="29" fillId="7" borderId="41" xfId="0" applyNumberFormat="1" applyFont="1" applyFill="1" applyBorder="1" applyAlignment="1">
      <alignment horizontal="center" vertical="center"/>
    </xf>
    <xf numFmtId="2" fontId="29" fillId="7" borderId="41" xfId="0" applyNumberFormat="1" applyFont="1" applyFill="1" applyBorder="1" applyAlignment="1" applyProtection="1">
      <alignment horizontal="center" vertical="center"/>
      <protection locked="0"/>
    </xf>
    <xf numFmtId="0" fontId="11" fillId="0" borderId="41" xfId="0" applyFont="1" applyBorder="1" applyAlignment="1">
      <alignment horizontal="center"/>
    </xf>
    <xf numFmtId="0" fontId="11" fillId="0" borderId="44" xfId="0" applyFont="1" applyBorder="1" applyAlignment="1">
      <alignment horizontal="center"/>
    </xf>
    <xf numFmtId="0" fontId="15" fillId="0" borderId="0" xfId="0" applyFont="1" applyAlignment="1">
      <alignment horizontal="left" vertical="top" wrapText="1"/>
    </xf>
    <xf numFmtId="0" fontId="15" fillId="0" borderId="0" xfId="0" applyFont="1" applyAlignment="1">
      <alignment vertical="top" wrapText="1"/>
    </xf>
    <xf numFmtId="2" fontId="33" fillId="7" borderId="33" xfId="0" applyNumberFormat="1" applyFont="1" applyFill="1" applyBorder="1" applyAlignment="1">
      <alignment horizontal="center" vertical="center"/>
    </xf>
    <xf numFmtId="2" fontId="54" fillId="7" borderId="33" xfId="0" applyNumberFormat="1" applyFont="1" applyFill="1" applyBorder="1"/>
    <xf numFmtId="1" fontId="27" fillId="7" borderId="33" xfId="0" applyNumberFormat="1" applyFont="1" applyFill="1" applyBorder="1" applyAlignment="1">
      <alignment horizontal="center"/>
    </xf>
    <xf numFmtId="2" fontId="58" fillId="7" borderId="33" xfId="0" applyNumberFormat="1" applyFont="1" applyFill="1" applyBorder="1" applyAlignment="1" applyProtection="1">
      <alignment horizontal="center"/>
      <protection locked="0"/>
    </xf>
    <xf numFmtId="2" fontId="29" fillId="7" borderId="33" xfId="0" applyNumberFormat="1" applyFont="1" applyFill="1" applyBorder="1" applyAlignment="1">
      <alignment horizontal="center"/>
    </xf>
    <xf numFmtId="49" fontId="11" fillId="0" borderId="35" xfId="0" applyNumberFormat="1" applyFont="1" applyBorder="1" applyAlignment="1">
      <alignment horizontal="left" vertical="top" wrapText="1"/>
    </xf>
    <xf numFmtId="0" fontId="46" fillId="0" borderId="35" xfId="0" applyFont="1" applyBorder="1" applyAlignment="1">
      <alignment horizontal="center"/>
    </xf>
    <xf numFmtId="0" fontId="18" fillId="0" borderId="34" xfId="0" applyFont="1" applyBorder="1"/>
    <xf numFmtId="49" fontId="15" fillId="0" borderId="35" xfId="0" applyNumberFormat="1" applyFont="1" applyBorder="1"/>
    <xf numFmtId="2" fontId="15" fillId="0" borderId="35" xfId="0" applyNumberFormat="1" applyFont="1" applyBorder="1" applyAlignment="1">
      <alignment wrapText="1"/>
    </xf>
    <xf numFmtId="0" fontId="11" fillId="2" borderId="35" xfId="0" applyFont="1" applyFill="1" applyBorder="1" applyAlignment="1">
      <alignment horizontal="center"/>
    </xf>
    <xf numFmtId="0" fontId="10" fillId="0" borderId="34" xfId="0" quotePrefix="1" applyFont="1" applyBorder="1" applyAlignment="1">
      <alignment horizontal="center" vertical="top"/>
    </xf>
    <xf numFmtId="0" fontId="64" fillId="0" borderId="35" xfId="0" applyFont="1" applyBorder="1" applyAlignment="1">
      <alignment vertical="center" wrapText="1"/>
    </xf>
    <xf numFmtId="0" fontId="64" fillId="0" borderId="35" xfId="0" applyFont="1" applyBorder="1" applyAlignment="1" applyProtection="1">
      <alignment vertical="center" wrapText="1"/>
      <protection locked="0"/>
    </xf>
    <xf numFmtId="0" fontId="10" fillId="0" borderId="33" xfId="0" applyFont="1" applyBorder="1" applyAlignment="1">
      <alignment horizontal="center" vertical="top"/>
    </xf>
    <xf numFmtId="2" fontId="39" fillId="0" borderId="11" xfId="0" applyNumberFormat="1" applyFont="1" applyBorder="1" applyAlignment="1">
      <alignment vertical="top"/>
    </xf>
    <xf numFmtId="2" fontId="52" fillId="0" borderId="37" xfId="0" applyNumberFormat="1" applyFont="1" applyBorder="1" applyAlignment="1">
      <alignment horizontal="center"/>
    </xf>
    <xf numFmtId="0" fontId="54" fillId="0" borderId="35" xfId="0" applyFont="1" applyBorder="1" applyAlignment="1">
      <alignment wrapText="1"/>
    </xf>
    <xf numFmtId="2" fontId="53" fillId="0" borderId="35" xfId="0" applyNumberFormat="1" applyFont="1" applyBorder="1"/>
    <xf numFmtId="2" fontId="16" fillId="0" borderId="35" xfId="0" applyNumberFormat="1" applyFont="1" applyBorder="1" applyAlignment="1">
      <alignment horizontal="center"/>
    </xf>
    <xf numFmtId="2" fontId="16" fillId="0" borderId="35" xfId="0" applyNumberFormat="1" applyFont="1" applyBorder="1" applyAlignment="1" applyProtection="1">
      <alignment horizontal="center"/>
      <protection locked="0"/>
    </xf>
    <xf numFmtId="164" fontId="10" fillId="0" borderId="35" xfId="0" applyNumberFormat="1" applyFont="1" applyBorder="1" applyAlignment="1">
      <alignment horizontal="center"/>
    </xf>
    <xf numFmtId="0" fontId="11" fillId="0" borderId="44" xfId="0" applyFont="1" applyBorder="1" applyAlignment="1">
      <alignment horizontal="left" vertical="top" wrapText="1"/>
    </xf>
    <xf numFmtId="0" fontId="55" fillId="0" borderId="35" xfId="0" applyFont="1" applyBorder="1" applyAlignment="1">
      <alignment vertical="top" wrapText="1"/>
    </xf>
    <xf numFmtId="0" fontId="68" fillId="0" borderId="35" xfId="0" applyFont="1" applyBorder="1" applyAlignment="1">
      <alignment vertical="top" wrapText="1"/>
    </xf>
    <xf numFmtId="0" fontId="68" fillId="0" borderId="35" xfId="0" applyFont="1" applyBorder="1" applyAlignment="1" applyProtection="1">
      <alignment vertical="top" wrapText="1"/>
      <protection locked="0"/>
    </xf>
    <xf numFmtId="0" fontId="50" fillId="0" borderId="35" xfId="0" applyFont="1" applyBorder="1"/>
    <xf numFmtId="2" fontId="11" fillId="0" borderId="35" xfId="0" applyNumberFormat="1" applyFont="1" applyBorder="1" applyAlignment="1">
      <alignment horizontal="left" wrapText="1"/>
    </xf>
    <xf numFmtId="0" fontId="11" fillId="0" borderId="0" xfId="0" applyFont="1" applyAlignment="1">
      <alignment vertical="top" wrapText="1"/>
    </xf>
    <xf numFmtId="2" fontId="11" fillId="0" borderId="0" xfId="0" applyNumberFormat="1" applyFont="1" applyAlignment="1">
      <alignment horizontal="left" wrapText="1"/>
    </xf>
    <xf numFmtId="1" fontId="11" fillId="0" borderId="57" xfId="0" applyNumberFormat="1" applyFont="1" applyBorder="1" applyAlignment="1">
      <alignment horizontal="center"/>
    </xf>
    <xf numFmtId="0" fontId="51" fillId="0" borderId="66" xfId="0" applyFont="1" applyBorder="1" applyAlignment="1">
      <alignment horizontal="center" vertical="top"/>
    </xf>
    <xf numFmtId="4" fontId="11" fillId="0" borderId="60" xfId="0" applyNumberFormat="1" applyFont="1" applyBorder="1" applyAlignment="1" applyProtection="1">
      <alignment horizontal="center"/>
      <protection locked="0"/>
    </xf>
    <xf numFmtId="4" fontId="11" fillId="0" borderId="46" xfId="0" applyNumberFormat="1" applyFont="1" applyBorder="1" applyAlignment="1">
      <alignment horizontal="center"/>
    </xf>
    <xf numFmtId="166" fontId="16" fillId="12" borderId="23" xfId="0" applyNumberFormat="1" applyFont="1" applyFill="1" applyBorder="1"/>
    <xf numFmtId="0" fontId="41" fillId="13" borderId="33" xfId="0" applyFont="1" applyFill="1" applyBorder="1" applyAlignment="1" applyProtection="1">
      <alignment horizontal="left"/>
      <protection locked="0"/>
    </xf>
    <xf numFmtId="16" fontId="2" fillId="2" borderId="0" xfId="0" applyNumberFormat="1" applyFont="1" applyFill="1" applyAlignment="1">
      <alignment horizontal="left"/>
    </xf>
    <xf numFmtId="165" fontId="2" fillId="2" borderId="0" xfId="0" applyNumberFormat="1" applyFont="1" applyFill="1" applyAlignment="1">
      <alignment horizontal="right"/>
    </xf>
    <xf numFmtId="0" fontId="2" fillId="2" borderId="68" xfId="0" applyFont="1" applyFill="1" applyBorder="1"/>
    <xf numFmtId="0" fontId="10" fillId="2" borderId="15" xfId="0" applyFont="1" applyFill="1" applyBorder="1"/>
    <xf numFmtId="10" fontId="2" fillId="14" borderId="67" xfId="0" applyNumberFormat="1" applyFont="1" applyFill="1" applyBorder="1" applyAlignment="1" applyProtection="1">
      <alignment horizontal="right"/>
      <protection locked="0"/>
    </xf>
    <xf numFmtId="0" fontId="8" fillId="0" borderId="10" xfId="0" applyFont="1" applyBorder="1" applyAlignment="1">
      <alignment horizontal="left"/>
    </xf>
    <xf numFmtId="0" fontId="7" fillId="0" borderId="11" xfId="0" applyFont="1" applyBorder="1"/>
    <xf numFmtId="0" fontId="7" fillId="0" borderId="12" xfId="0" applyFont="1" applyBorder="1"/>
    <xf numFmtId="0" fontId="2" fillId="0" borderId="0" xfId="0" applyFont="1" applyAlignment="1">
      <alignment horizontal="left"/>
    </xf>
    <xf numFmtId="0" fontId="0" fillId="0" borderId="0" xfId="0"/>
    <xf numFmtId="0" fontId="3" fillId="0" borderId="0" xfId="0" applyFont="1" applyAlignment="1">
      <alignment horizontal="left" wrapText="1"/>
    </xf>
    <xf numFmtId="16" fontId="6" fillId="0" borderId="0" xfId="0" applyNumberFormat="1" applyFont="1" applyAlignment="1">
      <alignment horizontal="left" vertical="top"/>
    </xf>
    <xf numFmtId="0" fontId="2" fillId="2" borderId="3" xfId="0" applyFont="1" applyFill="1" applyBorder="1" applyAlignment="1">
      <alignment horizontal="center"/>
    </xf>
    <xf numFmtId="0" fontId="7" fillId="0" borderId="4" xfId="0" applyFont="1" applyBorder="1"/>
    <xf numFmtId="0" fontId="7" fillId="0" borderId="5" xfId="0" applyFont="1" applyBorder="1"/>
    <xf numFmtId="0" fontId="2" fillId="0" borderId="7" xfId="0" applyFont="1" applyBorder="1" applyAlignment="1">
      <alignment horizontal="left"/>
    </xf>
    <xf numFmtId="0" fontId="7" fillId="0" borderId="8" xfId="0" applyFont="1" applyBorder="1"/>
    <xf numFmtId="0" fontId="7" fillId="0" borderId="9" xfId="0" applyFont="1" applyBorder="1"/>
    <xf numFmtId="0" fontId="2" fillId="0" borderId="10" xfId="0" applyFont="1" applyBorder="1" applyAlignment="1">
      <alignment horizontal="left"/>
    </xf>
    <xf numFmtId="0" fontId="2" fillId="0" borderId="10" xfId="0" applyFont="1" applyBorder="1" applyAlignment="1">
      <alignment horizontal="left" wrapText="1"/>
    </xf>
    <xf numFmtId="0" fontId="10" fillId="0" borderId="10" xfId="0" applyFont="1" applyBorder="1" applyAlignment="1">
      <alignment horizontal="left"/>
    </xf>
    <xf numFmtId="0" fontId="8" fillId="0" borderId="10" xfId="0" applyFont="1" applyBorder="1" applyAlignment="1">
      <alignment horizontal="left" wrapText="1"/>
    </xf>
    <xf numFmtId="0" fontId="7" fillId="0" borderId="11" xfId="0" applyFont="1" applyBorder="1" applyAlignment="1">
      <alignment wrapText="1"/>
    </xf>
    <xf numFmtId="0" fontId="7" fillId="0" borderId="12" xfId="0" applyFont="1" applyBorder="1" applyAlignment="1">
      <alignment wrapText="1"/>
    </xf>
    <xf numFmtId="0" fontId="8" fillId="0" borderId="17" xfId="0" applyFont="1" applyBorder="1" applyAlignment="1">
      <alignment horizontal="left" wrapText="1"/>
    </xf>
    <xf numFmtId="0" fontId="7" fillId="0" borderId="17" xfId="0" applyFont="1" applyBorder="1" applyAlignment="1">
      <alignment wrapText="1"/>
    </xf>
    <xf numFmtId="49" fontId="15" fillId="0" borderId="0" xfId="0" applyNumberFormat="1" applyFont="1" applyAlignment="1">
      <alignment horizontal="left" vertical="top" wrapText="1"/>
    </xf>
    <xf numFmtId="0" fontId="11" fillId="0" borderId="0" xfId="0" applyFont="1"/>
    <xf numFmtId="0" fontId="10" fillId="0" borderId="0" xfId="0" applyFont="1" applyAlignment="1">
      <alignment horizontal="left"/>
    </xf>
    <xf numFmtId="3" fontId="10" fillId="0" borderId="0" xfId="0" applyNumberFormat="1" applyFont="1" applyAlignment="1">
      <alignment vertical="top"/>
    </xf>
    <xf numFmtId="0" fontId="16" fillId="0" borderId="3" xfId="0" applyFont="1" applyBorder="1" applyAlignment="1">
      <alignment horizontal="center"/>
    </xf>
    <xf numFmtId="0" fontId="20" fillId="0" borderId="4" xfId="0" applyFont="1" applyBorder="1"/>
    <xf numFmtId="0" fontId="20" fillId="0" borderId="5" xfId="0" applyFont="1" applyBorder="1"/>
    <xf numFmtId="0" fontId="16" fillId="0" borderId="19" xfId="0" applyFont="1" applyBorder="1" applyAlignment="1">
      <alignment horizontal="center"/>
    </xf>
    <xf numFmtId="0" fontId="20" fillId="0" borderId="20" xfId="0" applyFont="1" applyBorder="1"/>
    <xf numFmtId="0" fontId="16" fillId="0" borderId="0" xfId="0" applyFont="1" applyAlignment="1">
      <alignment horizontal="left"/>
    </xf>
    <xf numFmtId="49" fontId="15" fillId="0" borderId="0" xfId="0" applyNumberFormat="1" applyFont="1" applyAlignment="1">
      <alignment vertical="top" wrapText="1"/>
    </xf>
    <xf numFmtId="0" fontId="16" fillId="0" borderId="1" xfId="0" applyFont="1" applyBorder="1" applyAlignment="1">
      <alignment horizontal="center"/>
    </xf>
    <xf numFmtId="0" fontId="20" fillId="0" borderId="1" xfId="0" applyFont="1" applyBorder="1"/>
    <xf numFmtId="49" fontId="15" fillId="0" borderId="0" xfId="0" applyNumberFormat="1" applyFont="1" applyAlignment="1">
      <alignment horizontal="left" wrapText="1"/>
    </xf>
    <xf numFmtId="0" fontId="16" fillId="10" borderId="31" xfId="0" applyFont="1" applyFill="1" applyBorder="1" applyAlignment="1">
      <alignment horizontal="left"/>
    </xf>
    <xf numFmtId="0" fontId="20" fillId="0" borderId="31" xfId="0" applyFont="1" applyBorder="1"/>
    <xf numFmtId="0" fontId="20" fillId="0" borderId="56" xfId="0" applyFont="1" applyBorder="1"/>
    <xf numFmtId="166" fontId="16" fillId="12" borderId="23" xfId="0" applyNumberFormat="1" applyFont="1" applyFill="1" applyBorder="1" applyProtection="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I:\OKIGJS\BLA&#381;\Osebno\Vodovod%20Kri&#382;e\2023%20Vodovod%20Kri&#382;e\POPIS%20KRIZ&#780;E-za%20JN.xlsx" TargetMode="External"/><Relationship Id="rId1" Type="http://schemas.openxmlformats.org/officeDocument/2006/relationships/externalLinkPath" Target="/OKIGJS/BLA&#381;/Osebno/Vodovod%20Kri&#382;e/2023%20Vodovod%20Kri&#382;e/POPIS%20KRIZ&#780;E-za%20J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Cevovodi"/>
      <sheetName val="RTŽ Pečice-sr."/>
      <sheetName val="PČR Pečice"/>
      <sheetName val="VH Goli Vrh"/>
      <sheetName val="obst. RTŽ Pečice-sp."/>
      <sheetName val="obst. VH Križe"/>
      <sheetName val="EL. priključki_vsi"/>
      <sheetName val="EL. obst. PČR Močnik"/>
      <sheetName val="EL. obst. VH Rucman"/>
      <sheetName val="EL. obst. Vrtina Močnik"/>
      <sheetName val="Optika"/>
    </sheetNames>
    <sheetDataSet>
      <sheetData sheetId="0">
        <row r="3">
          <cell r="A3" t="str">
            <v>Vodovod Križe - Pečice - Šapole; etapa 1</v>
          </cell>
        </row>
      </sheetData>
      <sheetData sheetId="1"/>
      <sheetData sheetId="2"/>
      <sheetData sheetId="3"/>
      <sheetData sheetId="4"/>
      <sheetData sheetId="5"/>
      <sheetData sheetId="6"/>
      <sheetData sheetId="7">
        <row r="22">
          <cell r="F22">
            <v>0</v>
          </cell>
        </row>
      </sheetData>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E9EAA-8E92-4D8D-85F7-683D745EAC44}">
  <dimension ref="A1:F57"/>
  <sheetViews>
    <sheetView topLeftCell="A33" workbookViewId="0">
      <selection activeCell="K19" sqref="K19"/>
    </sheetView>
  </sheetViews>
  <sheetFormatPr defaultRowHeight="15" x14ac:dyDescent="0.25"/>
  <cols>
    <col min="1" max="1" width="9.85546875" customWidth="1"/>
    <col min="2" max="3" width="8.7109375" customWidth="1"/>
    <col min="4" max="4" width="31.5703125" customWidth="1"/>
    <col min="5" max="5" width="19.140625" customWidth="1"/>
    <col min="6" max="6" width="19" customWidth="1"/>
    <col min="7" max="7" width="8.7109375" customWidth="1"/>
  </cols>
  <sheetData>
    <row r="1" spans="1:6" ht="23.25" x14ac:dyDescent="0.35">
      <c r="A1" s="1" t="s">
        <v>0</v>
      </c>
    </row>
    <row r="2" spans="1:6" x14ac:dyDescent="0.25">
      <c r="A2" s="1018" t="s">
        <v>1</v>
      </c>
      <c r="B2" s="1019"/>
      <c r="C2" s="1019"/>
      <c r="D2" s="1019"/>
      <c r="E2" s="1019"/>
      <c r="F2" s="1019"/>
    </row>
    <row r="3" spans="1:6" x14ac:dyDescent="0.25">
      <c r="A3" s="1020" t="s">
        <v>2</v>
      </c>
      <c r="B3" s="1019"/>
      <c r="C3" s="1019"/>
      <c r="D3" s="1019"/>
      <c r="E3" s="1019"/>
      <c r="F3" s="1019"/>
    </row>
    <row r="4" spans="1:6" x14ac:dyDescent="0.25">
      <c r="A4" s="2"/>
      <c r="B4" s="3"/>
      <c r="C4" s="4"/>
      <c r="D4" s="5"/>
      <c r="E4" s="6"/>
      <c r="F4" s="6"/>
    </row>
    <row r="5" spans="1:6" ht="15.75" x14ac:dyDescent="0.25">
      <c r="A5" s="1021" t="s">
        <v>3</v>
      </c>
      <c r="B5" s="1019"/>
      <c r="C5" s="1019"/>
      <c r="D5" s="1019"/>
      <c r="E5" s="1019"/>
      <c r="F5" s="1019"/>
    </row>
    <row r="6" spans="1:6" x14ac:dyDescent="0.25">
      <c r="A6" s="7"/>
      <c r="B6" s="8"/>
      <c r="C6" s="9"/>
      <c r="D6" s="9"/>
      <c r="E6" s="9"/>
      <c r="F6" s="9"/>
    </row>
    <row r="7" spans="1:6" ht="15.75" thickBot="1" x14ac:dyDescent="0.3">
      <c r="A7" s="10" t="s">
        <v>4</v>
      </c>
      <c r="B7" s="1022" t="s">
        <v>5</v>
      </c>
      <c r="C7" s="1023"/>
      <c r="D7" s="1023"/>
      <c r="E7" s="1024"/>
      <c r="F7" s="10" t="s">
        <v>6</v>
      </c>
    </row>
    <row r="8" spans="1:6" x14ac:dyDescent="0.25">
      <c r="A8" s="11" t="s">
        <v>7</v>
      </c>
      <c r="B8" s="1025" t="s">
        <v>8</v>
      </c>
      <c r="C8" s="1026"/>
      <c r="D8" s="1026"/>
      <c r="E8" s="1027"/>
      <c r="F8" s="12">
        <f>Cevovodi!F14</f>
        <v>17300</v>
      </c>
    </row>
    <row r="9" spans="1:6" x14ac:dyDescent="0.25">
      <c r="A9" s="13"/>
      <c r="B9" s="1015" t="s">
        <v>9</v>
      </c>
      <c r="C9" s="1016"/>
      <c r="D9" s="1016"/>
      <c r="E9" s="1017"/>
      <c r="F9" s="12">
        <f>SUM(Cevovodi!F9:F11)</f>
        <v>17300</v>
      </c>
    </row>
    <row r="10" spans="1:6" x14ac:dyDescent="0.25">
      <c r="A10" s="13"/>
      <c r="B10" s="1015" t="s">
        <v>10</v>
      </c>
      <c r="C10" s="1016"/>
      <c r="D10" s="1016"/>
      <c r="E10" s="1017"/>
      <c r="F10" s="12">
        <f>SUM(Cevovodi!F12:F13)</f>
        <v>0</v>
      </c>
    </row>
    <row r="11" spans="1:6" x14ac:dyDescent="0.25">
      <c r="A11" s="13"/>
      <c r="B11" s="1015"/>
      <c r="C11" s="1016"/>
      <c r="D11" s="1016"/>
      <c r="E11" s="1017"/>
      <c r="F11" s="12"/>
    </row>
    <row r="12" spans="1:6" x14ac:dyDescent="0.25">
      <c r="A12" s="15" t="s">
        <v>11</v>
      </c>
      <c r="B12" s="1028" t="s">
        <v>12</v>
      </c>
      <c r="C12" s="1016"/>
      <c r="D12" s="1016"/>
      <c r="E12" s="1017"/>
      <c r="F12" s="16">
        <f>'RTŽ Pečice-sr.'!F15</f>
        <v>0</v>
      </c>
    </row>
    <row r="13" spans="1:6" x14ac:dyDescent="0.25">
      <c r="A13" s="13"/>
      <c r="B13" s="1015" t="s">
        <v>9</v>
      </c>
      <c r="C13" s="1016"/>
      <c r="D13" s="1016"/>
      <c r="E13" s="1017"/>
      <c r="F13" s="12">
        <f>SUM('RTŽ Pečice-sr.'!F8:F10)</f>
        <v>0</v>
      </c>
    </row>
    <row r="14" spans="1:6" x14ac:dyDescent="0.25">
      <c r="A14" s="13"/>
      <c r="B14" s="1015" t="s">
        <v>10</v>
      </c>
      <c r="C14" s="1016"/>
      <c r="D14" s="1016"/>
      <c r="E14" s="1017"/>
      <c r="F14" s="12">
        <f>SUM('RTŽ Pečice-sr.'!F11:F12)</f>
        <v>0</v>
      </c>
    </row>
    <row r="15" spans="1:6" x14ac:dyDescent="0.25">
      <c r="A15" s="13"/>
      <c r="B15" s="1015" t="s">
        <v>13</v>
      </c>
      <c r="C15" s="1016"/>
      <c r="D15" s="1016"/>
      <c r="E15" s="1017"/>
      <c r="F15" s="12">
        <f>'RTŽ Pečice-sr.'!F13</f>
        <v>0</v>
      </c>
    </row>
    <row r="16" spans="1:6" x14ac:dyDescent="0.25">
      <c r="A16" s="13"/>
      <c r="B16" s="1015" t="s">
        <v>14</v>
      </c>
      <c r="C16" s="1016"/>
      <c r="D16" s="1016"/>
      <c r="E16" s="1017"/>
      <c r="F16" s="12">
        <f>'RTŽ Pečice-sr.'!F14</f>
        <v>0</v>
      </c>
    </row>
    <row r="17" spans="1:6" x14ac:dyDescent="0.25">
      <c r="A17" s="17"/>
      <c r="B17" s="1015"/>
      <c r="C17" s="1016"/>
      <c r="D17" s="1016"/>
      <c r="E17" s="1017"/>
      <c r="F17" s="12"/>
    </row>
    <row r="18" spans="1:6" x14ac:dyDescent="0.25">
      <c r="A18" s="15" t="s">
        <v>15</v>
      </c>
      <c r="B18" s="1028" t="s">
        <v>16</v>
      </c>
      <c r="C18" s="1016"/>
      <c r="D18" s="1016"/>
      <c r="E18" s="1017"/>
      <c r="F18" s="16">
        <f>'PČR Pečice'!F15</f>
        <v>0</v>
      </c>
    </row>
    <row r="19" spans="1:6" x14ac:dyDescent="0.25">
      <c r="A19" s="13"/>
      <c r="B19" s="1015" t="s">
        <v>9</v>
      </c>
      <c r="C19" s="1016"/>
      <c r="D19" s="1016"/>
      <c r="E19" s="1017"/>
      <c r="F19" s="12">
        <f>SUM('PČR Pečice'!F8:F10)</f>
        <v>0</v>
      </c>
    </row>
    <row r="20" spans="1:6" x14ac:dyDescent="0.25">
      <c r="A20" s="17"/>
      <c r="B20" s="1015" t="s">
        <v>10</v>
      </c>
      <c r="C20" s="1016"/>
      <c r="D20" s="1016"/>
      <c r="E20" s="1017"/>
      <c r="F20" s="12">
        <f>SUM('PČR Pečice'!F11:F12)</f>
        <v>0</v>
      </c>
    </row>
    <row r="21" spans="1:6" x14ac:dyDescent="0.25">
      <c r="A21" s="17"/>
      <c r="B21" s="1015" t="s">
        <v>13</v>
      </c>
      <c r="C21" s="1016"/>
      <c r="D21" s="1016"/>
      <c r="E21" s="1017"/>
      <c r="F21" s="12">
        <f>'PČR Pečice'!F13</f>
        <v>0</v>
      </c>
    </row>
    <row r="22" spans="1:6" x14ac:dyDescent="0.25">
      <c r="A22" s="17"/>
      <c r="B22" s="1015" t="s">
        <v>14</v>
      </c>
      <c r="C22" s="1016"/>
      <c r="D22" s="1016"/>
      <c r="E22" s="1017"/>
      <c r="F22" s="12">
        <f>'PČR Pečice'!F14</f>
        <v>0</v>
      </c>
    </row>
    <row r="23" spans="1:6" x14ac:dyDescent="0.25">
      <c r="A23" s="17"/>
      <c r="B23" s="1015"/>
      <c r="C23" s="1016"/>
      <c r="D23" s="1016"/>
      <c r="E23" s="1017"/>
      <c r="F23" s="12"/>
    </row>
    <row r="24" spans="1:6" x14ac:dyDescent="0.25">
      <c r="A24" s="15" t="s">
        <v>17</v>
      </c>
      <c r="B24" s="1028" t="s">
        <v>18</v>
      </c>
      <c r="C24" s="1016"/>
      <c r="D24" s="1016"/>
      <c r="E24" s="1017"/>
      <c r="F24" s="16">
        <f>'VH Goli Vrh'!F16</f>
        <v>0</v>
      </c>
    </row>
    <row r="25" spans="1:6" x14ac:dyDescent="0.25">
      <c r="A25" s="13"/>
      <c r="B25" s="1015" t="s">
        <v>9</v>
      </c>
      <c r="C25" s="1016"/>
      <c r="D25" s="1016"/>
      <c r="E25" s="1017"/>
      <c r="F25" s="12">
        <f>SUM('VH Goli Vrh'!F9:F11)</f>
        <v>0</v>
      </c>
    </row>
    <row r="26" spans="1:6" x14ac:dyDescent="0.25">
      <c r="A26" s="13"/>
      <c r="B26" s="1015" t="s">
        <v>10</v>
      </c>
      <c r="C26" s="1016"/>
      <c r="D26" s="1016"/>
      <c r="E26" s="1017"/>
      <c r="F26" s="12">
        <f>SUM('VH Goli Vrh'!F12:F13)</f>
        <v>0</v>
      </c>
    </row>
    <row r="27" spans="1:6" x14ac:dyDescent="0.25">
      <c r="A27" s="13"/>
      <c r="B27" s="1015" t="s">
        <v>13</v>
      </c>
      <c r="C27" s="1016"/>
      <c r="D27" s="1016"/>
      <c r="E27" s="1017"/>
      <c r="F27" s="12">
        <f>'VH Goli Vrh'!F14</f>
        <v>0</v>
      </c>
    </row>
    <row r="28" spans="1:6" x14ac:dyDescent="0.25">
      <c r="A28" s="13"/>
      <c r="B28" s="1015" t="s">
        <v>14</v>
      </c>
      <c r="C28" s="1016"/>
      <c r="D28" s="1016"/>
      <c r="E28" s="1017"/>
      <c r="F28" s="12">
        <f>'VH Goli Vrh'!F15</f>
        <v>0</v>
      </c>
    </row>
    <row r="29" spans="1:6" x14ac:dyDescent="0.25">
      <c r="A29" s="17"/>
      <c r="B29" s="1028"/>
      <c r="C29" s="1016"/>
      <c r="D29" s="1016"/>
      <c r="E29" s="1017"/>
      <c r="F29" s="12"/>
    </row>
    <row r="30" spans="1:6" x14ac:dyDescent="0.25">
      <c r="A30" s="18" t="s">
        <v>19</v>
      </c>
      <c r="B30" s="1029" t="s">
        <v>20</v>
      </c>
      <c r="C30" s="1016"/>
      <c r="D30" s="1016"/>
      <c r="E30" s="1017"/>
      <c r="F30" s="16">
        <f>'obst. RTŽ Pečice-sp.'!F11</f>
        <v>0</v>
      </c>
    </row>
    <row r="31" spans="1:6" x14ac:dyDescent="0.25">
      <c r="A31" s="20"/>
      <c r="B31" s="1015" t="s">
        <v>10</v>
      </c>
      <c r="C31" s="1016"/>
      <c r="D31" s="1016"/>
      <c r="E31" s="1017"/>
      <c r="F31" s="16">
        <f>SUM('obst. RTŽ Pečice-sp.'!F8:F9)</f>
        <v>0</v>
      </c>
    </row>
    <row r="32" spans="1:6" x14ac:dyDescent="0.25">
      <c r="A32" s="20"/>
      <c r="B32" s="1015" t="s">
        <v>14</v>
      </c>
      <c r="C32" s="1016"/>
      <c r="D32" s="1016"/>
      <c r="E32" s="1017"/>
      <c r="F32" s="16">
        <f>'obst. RTŽ Pečice-sp.'!F10</f>
        <v>0</v>
      </c>
    </row>
    <row r="33" spans="1:6" x14ac:dyDescent="0.25">
      <c r="A33" s="21"/>
      <c r="B33" s="1015"/>
      <c r="C33" s="1016"/>
      <c r="D33" s="1016"/>
      <c r="E33" s="1017"/>
      <c r="F33" s="16"/>
    </row>
    <row r="34" spans="1:6" x14ac:dyDescent="0.25">
      <c r="A34" s="18" t="s">
        <v>21</v>
      </c>
      <c r="B34" s="1029" t="s">
        <v>22</v>
      </c>
      <c r="C34" s="1016"/>
      <c r="D34" s="1016"/>
      <c r="E34" s="1017"/>
      <c r="F34" s="16">
        <f>'obst. VH Križe'!F11</f>
        <v>0</v>
      </c>
    </row>
    <row r="35" spans="1:6" x14ac:dyDescent="0.25">
      <c r="A35" s="21"/>
      <c r="B35" s="1015" t="s">
        <v>10</v>
      </c>
      <c r="C35" s="1016"/>
      <c r="D35" s="1016"/>
      <c r="E35" s="1017"/>
      <c r="F35" s="16">
        <f>SUM('obst. VH Križe'!F8:F9)</f>
        <v>0</v>
      </c>
    </row>
    <row r="36" spans="1:6" x14ac:dyDescent="0.25">
      <c r="A36" s="21"/>
      <c r="B36" s="1015" t="s">
        <v>14</v>
      </c>
      <c r="C36" s="1016"/>
      <c r="D36" s="1016"/>
      <c r="E36" s="1017"/>
      <c r="F36" s="16">
        <f>'obst. VH Križe'!F10</f>
        <v>0</v>
      </c>
    </row>
    <row r="37" spans="1:6" x14ac:dyDescent="0.25">
      <c r="A37" s="17"/>
      <c r="B37" s="1015"/>
      <c r="C37" s="1016"/>
      <c r="D37" s="1016"/>
      <c r="E37" s="1017"/>
      <c r="F37" s="12"/>
    </row>
    <row r="38" spans="1:6" x14ac:dyDescent="0.25">
      <c r="A38" s="18" t="s">
        <v>23</v>
      </c>
      <c r="B38" s="1029" t="s">
        <v>24</v>
      </c>
      <c r="C38" s="1016"/>
      <c r="D38" s="1016"/>
      <c r="E38" s="1017"/>
      <c r="F38" s="16">
        <f>'EL. obst. VH Rucman'!F24</f>
        <v>0</v>
      </c>
    </row>
    <row r="39" spans="1:6" x14ac:dyDescent="0.25">
      <c r="A39" s="17"/>
      <c r="B39" s="1015" t="s">
        <v>14</v>
      </c>
      <c r="C39" s="1016"/>
      <c r="D39" s="1016"/>
      <c r="E39" s="1017"/>
      <c r="F39" s="12">
        <f>'EL. obst. VH Rucman'!F24</f>
        <v>0</v>
      </c>
    </row>
    <row r="40" spans="1:6" x14ac:dyDescent="0.25">
      <c r="A40" s="17"/>
      <c r="B40" s="14"/>
      <c r="C40" s="22"/>
      <c r="D40" s="22"/>
      <c r="E40" s="23"/>
      <c r="F40" s="12"/>
    </row>
    <row r="41" spans="1:6" x14ac:dyDescent="0.25">
      <c r="A41" s="18" t="s">
        <v>25</v>
      </c>
      <c r="B41" s="1029" t="s">
        <v>26</v>
      </c>
      <c r="C41" s="1016"/>
      <c r="D41" s="1016"/>
      <c r="E41" s="1017"/>
      <c r="F41" s="12">
        <f>'EL. obst. PČR Močnik'!F24</f>
        <v>0</v>
      </c>
    </row>
    <row r="42" spans="1:6" x14ac:dyDescent="0.25">
      <c r="A42" s="17"/>
      <c r="B42" s="1015" t="s">
        <v>14</v>
      </c>
      <c r="C42" s="1016"/>
      <c r="D42" s="1016"/>
      <c r="E42" s="1017"/>
      <c r="F42" s="12">
        <f>'EL. obst. PČR Močnik'!F24</f>
        <v>0</v>
      </c>
    </row>
    <row r="43" spans="1:6" x14ac:dyDescent="0.25">
      <c r="A43" s="24"/>
      <c r="B43" s="19"/>
      <c r="C43" s="25"/>
      <c r="D43" s="25"/>
      <c r="E43" s="26"/>
      <c r="F43" s="12"/>
    </row>
    <row r="44" spans="1:6" x14ac:dyDescent="0.25">
      <c r="A44" s="18" t="s">
        <v>27</v>
      </c>
      <c r="B44" s="1029" t="s">
        <v>28</v>
      </c>
      <c r="C44" s="1016"/>
      <c r="D44" s="1016"/>
      <c r="E44" s="1017"/>
      <c r="F44" s="12">
        <f>'EL. obst. Vrtina Močnik'!F24</f>
        <v>0</v>
      </c>
    </row>
    <row r="45" spans="1:6" x14ac:dyDescent="0.25">
      <c r="A45" s="17"/>
      <c r="B45" s="1015" t="s">
        <v>14</v>
      </c>
      <c r="C45" s="1016"/>
      <c r="D45" s="1016"/>
      <c r="E45" s="1017"/>
      <c r="F45" s="12">
        <f>'EL. obst. Vrtina Močnik'!F24</f>
        <v>0</v>
      </c>
    </row>
    <row r="46" spans="1:6" x14ac:dyDescent="0.25">
      <c r="A46" s="24"/>
      <c r="B46" s="19"/>
      <c r="C46" s="25"/>
      <c r="D46" s="25"/>
      <c r="E46" s="26"/>
      <c r="F46" s="12"/>
    </row>
    <row r="47" spans="1:6" x14ac:dyDescent="0.25">
      <c r="A47" s="18" t="s">
        <v>29</v>
      </c>
      <c r="B47" s="1029" t="s">
        <v>30</v>
      </c>
      <c r="C47" s="1016"/>
      <c r="D47" s="1016"/>
      <c r="E47" s="1017"/>
      <c r="F47" s="16">
        <f>Optika!F24</f>
        <v>0</v>
      </c>
    </row>
    <row r="48" spans="1:6" x14ac:dyDescent="0.25">
      <c r="A48" s="17"/>
      <c r="B48" s="1015"/>
      <c r="C48" s="1016"/>
      <c r="D48" s="1016"/>
      <c r="E48" s="1017"/>
      <c r="F48" s="12"/>
    </row>
    <row r="49" spans="1:6" x14ac:dyDescent="0.25">
      <c r="A49" s="27" t="s">
        <v>31</v>
      </c>
      <c r="B49" s="1030" t="s">
        <v>32</v>
      </c>
      <c r="C49" s="1016"/>
      <c r="D49" s="1016"/>
      <c r="E49" s="1017"/>
      <c r="F49" s="12">
        <f>(F8+F12+F18+F24+F30+F34+F38+F41+F44+F47)*0.1</f>
        <v>1730</v>
      </c>
    </row>
    <row r="50" spans="1:6" x14ac:dyDescent="0.25">
      <c r="A50" s="27"/>
      <c r="B50" s="1031" t="s">
        <v>33</v>
      </c>
      <c r="C50" s="1032"/>
      <c r="D50" s="1032"/>
      <c r="E50" s="1033"/>
      <c r="F50" s="12"/>
    </row>
    <row r="51" spans="1:6" ht="15.75" thickBot="1" x14ac:dyDescent="0.3">
      <c r="A51" s="17"/>
      <c r="B51" s="1015"/>
      <c r="C51" s="1016"/>
      <c r="D51" s="1016"/>
      <c r="E51" s="1017"/>
      <c r="F51" s="12"/>
    </row>
    <row r="52" spans="1:6" ht="16.5" thickTop="1" thickBot="1" x14ac:dyDescent="0.3">
      <c r="A52" s="28"/>
      <c r="B52" s="29" t="s">
        <v>34</v>
      </c>
      <c r="C52" s="30"/>
      <c r="D52" s="31"/>
      <c r="E52" s="32"/>
      <c r="F52" s="33">
        <f>SUM(F49,F47,F44,F41,F38,F34,F30,F24,F18,F12,F8)</f>
        <v>19030</v>
      </c>
    </row>
    <row r="53" spans="1:6" ht="16.5" thickTop="1" thickBot="1" x14ac:dyDescent="0.3">
      <c r="A53" s="1010"/>
      <c r="B53" s="1012" t="s">
        <v>35</v>
      </c>
      <c r="C53" s="30"/>
      <c r="D53" s="31"/>
      <c r="E53" s="1014"/>
      <c r="F53" s="1011">
        <f>-(F52*E53)</f>
        <v>0</v>
      </c>
    </row>
    <row r="54" spans="1:6" ht="24.75" customHeight="1" thickTop="1" thickBot="1" x14ac:dyDescent="0.3">
      <c r="A54" s="28"/>
      <c r="B54" s="1013" t="s">
        <v>36</v>
      </c>
      <c r="C54" s="30"/>
      <c r="D54" s="31"/>
      <c r="E54" s="32"/>
      <c r="F54" s="33">
        <f>F52+F53</f>
        <v>19030</v>
      </c>
    </row>
    <row r="55" spans="1:6" ht="15.75" thickTop="1" x14ac:dyDescent="0.25"/>
    <row r="56" spans="1:6" x14ac:dyDescent="0.25">
      <c r="A56" s="34"/>
      <c r="B56" s="1034" t="s">
        <v>37</v>
      </c>
      <c r="C56" s="1035"/>
      <c r="D56" s="1035"/>
      <c r="E56" s="1035"/>
      <c r="F56" s="35">
        <f>F54*0.22</f>
        <v>4186.6000000000004</v>
      </c>
    </row>
    <row r="57" spans="1:6" x14ac:dyDescent="0.25">
      <c r="A57" s="34"/>
      <c r="B57" s="1034" t="s">
        <v>38</v>
      </c>
      <c r="C57" s="1035"/>
      <c r="D57" s="1035"/>
      <c r="E57" s="1035"/>
      <c r="F57" s="35">
        <f>F54+F56</f>
        <v>23216.6</v>
      </c>
    </row>
  </sheetData>
  <sheetProtection algorithmName="SHA-512" hashValue="dXbj1d5xDYH9R0ax0rDY1rC4RTRiglHwcSPTZtDGvhyaubAb+oyM7K0d5g69RJN8ujAVINt0kyFZ+FO8tNdiAA==" saltValue="Y46WINH4RxzFBRSfMKRgCg==" spinCount="100000" sheet="1"/>
  <mergeCells count="47">
    <mergeCell ref="B49:E49"/>
    <mergeCell ref="B50:E50"/>
    <mergeCell ref="B51:E51"/>
    <mergeCell ref="B56:E56"/>
    <mergeCell ref="B57:E57"/>
    <mergeCell ref="B48:E48"/>
    <mergeCell ref="B34:E34"/>
    <mergeCell ref="B35:E35"/>
    <mergeCell ref="B36:E36"/>
    <mergeCell ref="B37:E37"/>
    <mergeCell ref="B38:E38"/>
    <mergeCell ref="B39:E39"/>
    <mergeCell ref="B41:E41"/>
    <mergeCell ref="B42:E42"/>
    <mergeCell ref="B44:E44"/>
    <mergeCell ref="B45:E45"/>
    <mergeCell ref="B47:E47"/>
    <mergeCell ref="B33:E33"/>
    <mergeCell ref="B22:E22"/>
    <mergeCell ref="B23:E23"/>
    <mergeCell ref="B24:E24"/>
    <mergeCell ref="B25:E25"/>
    <mergeCell ref="B26:E26"/>
    <mergeCell ref="B27:E27"/>
    <mergeCell ref="B28:E28"/>
    <mergeCell ref="B29:E29"/>
    <mergeCell ref="B30:E30"/>
    <mergeCell ref="B31:E31"/>
    <mergeCell ref="B32:E32"/>
    <mergeCell ref="B21:E21"/>
    <mergeCell ref="B10:E10"/>
    <mergeCell ref="B11:E11"/>
    <mergeCell ref="B12:E12"/>
    <mergeCell ref="B13:E13"/>
    <mergeCell ref="B14:E14"/>
    <mergeCell ref="B15:E15"/>
    <mergeCell ref="B16:E16"/>
    <mergeCell ref="B17:E17"/>
    <mergeCell ref="B18:E18"/>
    <mergeCell ref="B19:E19"/>
    <mergeCell ref="B20:E20"/>
    <mergeCell ref="B9:E9"/>
    <mergeCell ref="A2:F2"/>
    <mergeCell ref="A3:F3"/>
    <mergeCell ref="A5:F5"/>
    <mergeCell ref="B7:E7"/>
    <mergeCell ref="B8:E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D75AB-E5FE-417D-B51C-995896B9250B}">
  <dimension ref="A1:G520"/>
  <sheetViews>
    <sheetView tabSelected="1" topLeftCell="A45" workbookViewId="0">
      <selection activeCell="E51" sqref="E51"/>
    </sheetView>
  </sheetViews>
  <sheetFormatPr defaultRowHeight="15" x14ac:dyDescent="0.25"/>
  <cols>
    <col min="1" max="1" width="9.5703125" customWidth="1"/>
    <col min="2" max="2" width="59.140625" customWidth="1"/>
    <col min="3" max="3" width="5.85546875" customWidth="1"/>
    <col min="4" max="4" width="8.140625" customWidth="1"/>
    <col min="5" max="5" width="10.7109375" customWidth="1"/>
    <col min="6" max="6" width="11.85546875" customWidth="1"/>
    <col min="7" max="7" width="8.7109375" customWidth="1"/>
  </cols>
  <sheetData>
    <row r="1" spans="1:7" x14ac:dyDescent="0.25">
      <c r="A1" s="1038" t="s">
        <v>1</v>
      </c>
      <c r="B1" s="1037"/>
      <c r="C1" s="1037"/>
      <c r="D1" s="1037"/>
      <c r="E1" s="1037"/>
      <c r="F1" s="1037"/>
      <c r="G1" s="36"/>
    </row>
    <row r="2" spans="1:7" ht="18" x14ac:dyDescent="0.25">
      <c r="A2" s="36"/>
      <c r="B2" s="37" t="str">
        <f>[1]REKAPITULACIJA!A3</f>
        <v>Vodovod Križe - Pečice - Šapole; etapa 1</v>
      </c>
      <c r="C2" s="38"/>
      <c r="D2" s="39"/>
      <c r="E2" s="38"/>
      <c r="F2" s="40"/>
      <c r="G2" s="36"/>
    </row>
    <row r="3" spans="1:7" x14ac:dyDescent="0.25">
      <c r="A3" s="41"/>
      <c r="B3" s="42"/>
      <c r="C3" s="38"/>
      <c r="D3" s="43"/>
      <c r="E3" s="44"/>
      <c r="F3" s="45"/>
      <c r="G3" s="36"/>
    </row>
    <row r="4" spans="1:7" x14ac:dyDescent="0.25">
      <c r="A4" s="1039" t="s">
        <v>39</v>
      </c>
      <c r="B4" s="1037"/>
      <c r="C4" s="38"/>
      <c r="D4" s="39"/>
      <c r="E4" s="38"/>
      <c r="F4" s="40"/>
      <c r="G4" s="36"/>
    </row>
    <row r="5" spans="1:7" ht="18" x14ac:dyDescent="0.25">
      <c r="A5" s="46"/>
      <c r="B5" s="47" t="s">
        <v>40</v>
      </c>
      <c r="C5" s="38"/>
      <c r="D5" s="39"/>
      <c r="E5" s="38"/>
      <c r="F5" s="40"/>
      <c r="G5" s="36"/>
    </row>
    <row r="6" spans="1:7" x14ac:dyDescent="0.25">
      <c r="A6" s="41"/>
      <c r="B6" s="42"/>
      <c r="C6" s="38"/>
      <c r="D6" s="39"/>
      <c r="E6" s="45"/>
      <c r="F6" s="45"/>
      <c r="G6" s="36"/>
    </row>
    <row r="7" spans="1:7" x14ac:dyDescent="0.25">
      <c r="A7" s="48"/>
      <c r="B7" s="49"/>
      <c r="C7" s="50"/>
      <c r="D7" s="50"/>
      <c r="E7" s="50"/>
      <c r="F7" s="50"/>
      <c r="G7" s="51"/>
    </row>
    <row r="8" spans="1:7" ht="15.75" thickBot="1" x14ac:dyDescent="0.3">
      <c r="A8" s="52" t="s">
        <v>4</v>
      </c>
      <c r="B8" s="1040" t="s">
        <v>41</v>
      </c>
      <c r="C8" s="1041"/>
      <c r="D8" s="1042"/>
      <c r="E8" s="1043" t="s">
        <v>6</v>
      </c>
      <c r="F8" s="1044"/>
      <c r="G8" s="51"/>
    </row>
    <row r="9" spans="1:7" x14ac:dyDescent="0.25">
      <c r="A9" s="53" t="s">
        <v>42</v>
      </c>
      <c r="B9" s="54" t="s">
        <v>43</v>
      </c>
      <c r="C9" s="55"/>
      <c r="D9" s="55"/>
      <c r="E9" s="56"/>
      <c r="F9" s="57">
        <f>F69</f>
        <v>7300</v>
      </c>
      <c r="G9" s="51"/>
    </row>
    <row r="10" spans="1:7" x14ac:dyDescent="0.25">
      <c r="A10" s="53" t="s">
        <v>44</v>
      </c>
      <c r="B10" s="58" t="s">
        <v>45</v>
      </c>
      <c r="C10" s="59"/>
      <c r="D10" s="60"/>
      <c r="E10" s="61"/>
      <c r="F10" s="62">
        <f>F197</f>
        <v>0</v>
      </c>
      <c r="G10" s="51"/>
    </row>
    <row r="11" spans="1:7" x14ac:dyDescent="0.25">
      <c r="A11" s="53" t="s">
        <v>46</v>
      </c>
      <c r="B11" s="58" t="s">
        <v>47</v>
      </c>
      <c r="C11" s="59"/>
      <c r="D11" s="60"/>
      <c r="E11" s="61"/>
      <c r="F11" s="62">
        <f>F220</f>
        <v>10000</v>
      </c>
      <c r="G11" s="51"/>
    </row>
    <row r="12" spans="1:7" x14ac:dyDescent="0.25">
      <c r="A12" s="53" t="s">
        <v>48</v>
      </c>
      <c r="B12" s="58" t="s">
        <v>49</v>
      </c>
      <c r="C12" s="59"/>
      <c r="D12" s="60"/>
      <c r="E12" s="61"/>
      <c r="F12" s="62">
        <f>F504</f>
        <v>0</v>
      </c>
      <c r="G12" s="51"/>
    </row>
    <row r="13" spans="1:7" x14ac:dyDescent="0.25">
      <c r="A13" s="53" t="s">
        <v>50</v>
      </c>
      <c r="B13" s="58" t="s">
        <v>51</v>
      </c>
      <c r="C13" s="59"/>
      <c r="D13" s="60"/>
      <c r="E13" s="61"/>
      <c r="F13" s="62">
        <f>F518</f>
        <v>0</v>
      </c>
      <c r="G13" s="51"/>
    </row>
    <row r="14" spans="1:7" x14ac:dyDescent="0.25">
      <c r="A14" s="63"/>
      <c r="B14" s="64" t="s">
        <v>52</v>
      </c>
      <c r="C14" s="59"/>
      <c r="D14" s="60"/>
      <c r="E14" s="65"/>
      <c r="F14" s="62">
        <f>SUM(F9:F13)</f>
        <v>17300</v>
      </c>
      <c r="G14" s="51"/>
    </row>
    <row r="15" spans="1:7" x14ac:dyDescent="0.25">
      <c r="A15" s="41"/>
      <c r="B15" s="41"/>
      <c r="C15" s="38"/>
      <c r="D15" s="39"/>
      <c r="E15" s="45"/>
      <c r="F15" s="45"/>
      <c r="G15" s="51"/>
    </row>
    <row r="16" spans="1:7" x14ac:dyDescent="0.25">
      <c r="A16" s="41"/>
      <c r="B16" s="41"/>
      <c r="C16" s="38"/>
      <c r="D16" s="39"/>
      <c r="E16" s="45"/>
      <c r="F16" s="45"/>
      <c r="G16" s="51"/>
    </row>
    <row r="17" spans="1:7" x14ac:dyDescent="0.25">
      <c r="A17" s="1045" t="s">
        <v>53</v>
      </c>
      <c r="B17" s="1037"/>
      <c r="C17" s="1037"/>
      <c r="D17" s="1037"/>
      <c r="E17" s="1037"/>
      <c r="F17" s="1037"/>
      <c r="G17" s="51"/>
    </row>
    <row r="18" spans="1:7" x14ac:dyDescent="0.25">
      <c r="A18" s="1036" t="s">
        <v>54</v>
      </c>
      <c r="B18" s="1037"/>
      <c r="C18" s="1037"/>
      <c r="D18" s="1037"/>
      <c r="E18" s="1037"/>
      <c r="F18" s="1037"/>
      <c r="G18" s="51"/>
    </row>
    <row r="19" spans="1:7" x14ac:dyDescent="0.25">
      <c r="A19" s="1036" t="s">
        <v>55</v>
      </c>
      <c r="B19" s="1037"/>
      <c r="C19" s="1037"/>
      <c r="D19" s="1037"/>
      <c r="E19" s="1037"/>
      <c r="F19" s="1037"/>
      <c r="G19" s="51"/>
    </row>
    <row r="20" spans="1:7" x14ac:dyDescent="0.25">
      <c r="A20" s="1036" t="s">
        <v>56</v>
      </c>
      <c r="B20" s="1037"/>
      <c r="C20" s="1037"/>
      <c r="D20" s="1037"/>
      <c r="E20" s="1037"/>
      <c r="F20" s="1037"/>
      <c r="G20" s="51"/>
    </row>
    <row r="21" spans="1:7" x14ac:dyDescent="0.25">
      <c r="A21" s="1036" t="s">
        <v>57</v>
      </c>
      <c r="B21" s="1037"/>
      <c r="C21" s="1037"/>
      <c r="D21" s="1037"/>
      <c r="E21" s="1037"/>
      <c r="F21" s="1037"/>
      <c r="G21" s="51"/>
    </row>
    <row r="22" spans="1:7" x14ac:dyDescent="0.25">
      <c r="A22" s="1036" t="s">
        <v>58</v>
      </c>
      <c r="B22" s="1037"/>
      <c r="C22" s="1037"/>
      <c r="D22" s="1037"/>
      <c r="E22" s="1037"/>
      <c r="F22" s="1037"/>
      <c r="G22" s="51"/>
    </row>
    <row r="23" spans="1:7" x14ac:dyDescent="0.25">
      <c r="A23" s="1036" t="s">
        <v>59</v>
      </c>
      <c r="B23" s="1037"/>
      <c r="C23" s="1037"/>
      <c r="D23" s="1037"/>
      <c r="E23" s="1037"/>
      <c r="F23" s="1037"/>
      <c r="G23" s="51"/>
    </row>
    <row r="24" spans="1:7" x14ac:dyDescent="0.25">
      <c r="A24" s="1036" t="s">
        <v>60</v>
      </c>
      <c r="B24" s="1037"/>
      <c r="C24" s="1037"/>
      <c r="D24" s="1037"/>
      <c r="E24" s="1037"/>
      <c r="F24" s="1037"/>
      <c r="G24" s="51"/>
    </row>
    <row r="25" spans="1:7" x14ac:dyDescent="0.25">
      <c r="A25" s="1036" t="s">
        <v>61</v>
      </c>
      <c r="B25" s="1037"/>
      <c r="C25" s="1037"/>
      <c r="D25" s="1037"/>
      <c r="E25" s="1037"/>
      <c r="F25" s="1037"/>
      <c r="G25" s="51"/>
    </row>
    <row r="26" spans="1:7" x14ac:dyDescent="0.25">
      <c r="A26" s="1036" t="s">
        <v>62</v>
      </c>
      <c r="B26" s="1037"/>
      <c r="C26" s="1037"/>
      <c r="D26" s="1037"/>
      <c r="E26" s="1037"/>
      <c r="F26" s="1037"/>
      <c r="G26" s="51"/>
    </row>
    <row r="27" spans="1:7" x14ac:dyDescent="0.25">
      <c r="A27" s="1036" t="s">
        <v>63</v>
      </c>
      <c r="B27" s="1037"/>
      <c r="C27" s="1037"/>
      <c r="D27" s="1037"/>
      <c r="E27" s="1037"/>
      <c r="F27" s="1037"/>
      <c r="G27" s="51"/>
    </row>
    <row r="28" spans="1:7" x14ac:dyDescent="0.25">
      <c r="A28" s="1036" t="s">
        <v>64</v>
      </c>
      <c r="B28" s="1037"/>
      <c r="C28" s="1037"/>
      <c r="D28" s="1037"/>
      <c r="E28" s="1037"/>
      <c r="F28" s="1037"/>
      <c r="G28" s="51"/>
    </row>
    <row r="29" spans="1:7" x14ac:dyDescent="0.25">
      <c r="A29" s="1036" t="s">
        <v>65</v>
      </c>
      <c r="B29" s="1037"/>
      <c r="C29" s="1037"/>
      <c r="D29" s="1037"/>
      <c r="E29" s="1037"/>
      <c r="F29" s="1037"/>
      <c r="G29" s="51"/>
    </row>
    <row r="30" spans="1:7" x14ac:dyDescent="0.25">
      <c r="A30" s="41"/>
      <c r="B30" s="41"/>
      <c r="C30" s="38"/>
      <c r="D30" s="39"/>
      <c r="E30" s="45"/>
      <c r="F30" s="45"/>
      <c r="G30" s="51"/>
    </row>
    <row r="31" spans="1:7" x14ac:dyDescent="0.25">
      <c r="A31" s="66" t="s">
        <v>4</v>
      </c>
      <c r="B31" s="66" t="s">
        <v>41</v>
      </c>
      <c r="C31" s="66" t="s">
        <v>66</v>
      </c>
      <c r="D31" s="67" t="s">
        <v>67</v>
      </c>
      <c r="E31" s="66" t="s">
        <v>68</v>
      </c>
      <c r="F31" s="68" t="s">
        <v>6</v>
      </c>
      <c r="G31" s="51"/>
    </row>
    <row r="32" spans="1:7" x14ac:dyDescent="0.25">
      <c r="A32" s="69"/>
      <c r="B32" s="70"/>
      <c r="C32" s="70"/>
      <c r="D32" s="70"/>
      <c r="E32" s="70"/>
      <c r="F32" s="71"/>
      <c r="G32" s="51"/>
    </row>
    <row r="33" spans="1:7" x14ac:dyDescent="0.25">
      <c r="A33" s="72" t="s">
        <v>42</v>
      </c>
      <c r="B33" s="73" t="s">
        <v>69</v>
      </c>
      <c r="C33" s="74"/>
      <c r="D33" s="75"/>
      <c r="E33" s="74"/>
      <c r="F33" s="76"/>
      <c r="G33" s="51"/>
    </row>
    <row r="34" spans="1:7" x14ac:dyDescent="0.25">
      <c r="A34" s="77"/>
      <c r="B34" s="78"/>
      <c r="C34" s="79"/>
      <c r="D34" s="80"/>
      <c r="E34" s="86"/>
      <c r="F34" s="82"/>
      <c r="G34" s="51"/>
    </row>
    <row r="35" spans="1:7" ht="38.25" x14ac:dyDescent="0.25">
      <c r="A35" s="83" t="s">
        <v>70</v>
      </c>
      <c r="B35" s="84" t="s">
        <v>71</v>
      </c>
      <c r="C35" s="79" t="s">
        <v>72</v>
      </c>
      <c r="D35" s="85">
        <v>1</v>
      </c>
      <c r="E35" s="86">
        <v>0</v>
      </c>
      <c r="F35" s="87">
        <f>D35*E35</f>
        <v>0</v>
      </c>
      <c r="G35" s="51"/>
    </row>
    <row r="36" spans="1:7" x14ac:dyDescent="0.25">
      <c r="A36" s="77"/>
      <c r="B36" s="84"/>
      <c r="C36" s="79"/>
      <c r="D36" s="85"/>
      <c r="E36" s="86"/>
      <c r="F36" s="87"/>
      <c r="G36" s="51"/>
    </row>
    <row r="37" spans="1:7" ht="38.25" x14ac:dyDescent="0.25">
      <c r="A37" s="83" t="s">
        <v>73</v>
      </c>
      <c r="B37" s="88" t="s">
        <v>74</v>
      </c>
      <c r="C37" s="79"/>
      <c r="D37" s="85"/>
      <c r="E37" s="86"/>
      <c r="F37" s="87"/>
      <c r="G37" s="51"/>
    </row>
    <row r="38" spans="1:7" x14ac:dyDescent="0.25">
      <c r="A38" s="83" t="s">
        <v>75</v>
      </c>
      <c r="B38" s="88" t="s">
        <v>76</v>
      </c>
      <c r="C38" s="79" t="s">
        <v>72</v>
      </c>
      <c r="D38" s="85">
        <v>1</v>
      </c>
      <c r="E38" s="86">
        <v>0</v>
      </c>
      <c r="F38" s="87">
        <f t="shared" ref="F38:F67" si="0">D38*E38</f>
        <v>0</v>
      </c>
      <c r="G38" s="51"/>
    </row>
    <row r="39" spans="1:7" x14ac:dyDescent="0.25">
      <c r="A39" s="83" t="s">
        <v>77</v>
      </c>
      <c r="B39" s="89" t="s">
        <v>78</v>
      </c>
      <c r="C39" s="79" t="s">
        <v>72</v>
      </c>
      <c r="D39" s="85">
        <v>1</v>
      </c>
      <c r="E39" s="86">
        <v>0</v>
      </c>
      <c r="F39" s="87">
        <f t="shared" si="0"/>
        <v>0</v>
      </c>
      <c r="G39" s="51"/>
    </row>
    <row r="40" spans="1:7" x14ac:dyDescent="0.25">
      <c r="A40" s="83" t="s">
        <v>79</v>
      </c>
      <c r="B40" s="89" t="s">
        <v>80</v>
      </c>
      <c r="C40" s="79" t="s">
        <v>72</v>
      </c>
      <c r="D40" s="85">
        <v>1</v>
      </c>
      <c r="E40" s="86">
        <v>0</v>
      </c>
      <c r="F40" s="87">
        <f t="shared" si="0"/>
        <v>0</v>
      </c>
      <c r="G40" s="51"/>
    </row>
    <row r="41" spans="1:7" x14ac:dyDescent="0.25">
      <c r="A41" s="83" t="s">
        <v>81</v>
      </c>
      <c r="B41" s="89" t="s">
        <v>82</v>
      </c>
      <c r="C41" s="79" t="s">
        <v>72</v>
      </c>
      <c r="D41" s="85">
        <v>1</v>
      </c>
      <c r="E41" s="86">
        <v>0</v>
      </c>
      <c r="F41" s="87">
        <f t="shared" si="0"/>
        <v>0</v>
      </c>
      <c r="G41" s="51"/>
    </row>
    <row r="42" spans="1:7" x14ac:dyDescent="0.25">
      <c r="A42" s="77"/>
      <c r="B42" s="90"/>
      <c r="C42" s="79"/>
      <c r="D42" s="85"/>
      <c r="E42" s="86"/>
      <c r="F42" s="87"/>
      <c r="G42" s="51"/>
    </row>
    <row r="43" spans="1:7" x14ac:dyDescent="0.25">
      <c r="A43" s="83" t="s">
        <v>83</v>
      </c>
      <c r="B43" s="89" t="s">
        <v>84</v>
      </c>
      <c r="C43" s="79" t="s">
        <v>72</v>
      </c>
      <c r="D43" s="85">
        <v>1</v>
      </c>
      <c r="E43" s="86">
        <v>0</v>
      </c>
      <c r="F43" s="87">
        <f t="shared" si="0"/>
        <v>0</v>
      </c>
      <c r="G43" s="51"/>
    </row>
    <row r="44" spans="1:7" x14ac:dyDescent="0.25">
      <c r="A44" s="77"/>
      <c r="B44" s="90"/>
      <c r="C44" s="79"/>
      <c r="D44" s="85"/>
      <c r="E44" s="86"/>
      <c r="F44" s="87"/>
      <c r="G44" s="51"/>
    </row>
    <row r="45" spans="1:7" ht="39" x14ac:dyDescent="0.25">
      <c r="A45" s="83" t="s">
        <v>85</v>
      </c>
      <c r="B45" s="89" t="s">
        <v>86</v>
      </c>
      <c r="C45" s="79" t="s">
        <v>72</v>
      </c>
      <c r="D45" s="85">
        <v>1</v>
      </c>
      <c r="E45" s="86">
        <v>0</v>
      </c>
      <c r="F45" s="87">
        <f t="shared" si="0"/>
        <v>0</v>
      </c>
      <c r="G45" s="51"/>
    </row>
    <row r="46" spans="1:7" x14ac:dyDescent="0.25">
      <c r="A46" s="77"/>
      <c r="B46" s="90"/>
      <c r="C46" s="79"/>
      <c r="D46" s="85"/>
      <c r="E46" s="86"/>
      <c r="F46" s="87"/>
      <c r="G46" s="51"/>
    </row>
    <row r="47" spans="1:7" ht="25.5" x14ac:dyDescent="0.25">
      <c r="A47" s="83" t="s">
        <v>87</v>
      </c>
      <c r="B47" s="84" t="s">
        <v>88</v>
      </c>
      <c r="C47" s="79" t="s">
        <v>89</v>
      </c>
      <c r="D47" s="85">
        <v>4497</v>
      </c>
      <c r="E47" s="86">
        <v>0</v>
      </c>
      <c r="F47" s="87">
        <f t="shared" si="0"/>
        <v>0</v>
      </c>
      <c r="G47" s="51"/>
    </row>
    <row r="48" spans="1:7" x14ac:dyDescent="0.25">
      <c r="A48" s="77"/>
      <c r="B48" s="90"/>
      <c r="C48" s="79"/>
      <c r="D48" s="85"/>
      <c r="E48" s="86"/>
      <c r="F48" s="87"/>
      <c r="G48" s="51"/>
    </row>
    <row r="49" spans="1:7" ht="51" x14ac:dyDescent="0.25">
      <c r="A49" s="83" t="s">
        <v>90</v>
      </c>
      <c r="B49" s="84" t="s">
        <v>91</v>
      </c>
      <c r="C49" s="79" t="s">
        <v>89</v>
      </c>
      <c r="D49" s="85">
        <f>D47</f>
        <v>4497</v>
      </c>
      <c r="E49" s="86">
        <v>0</v>
      </c>
      <c r="F49" s="87">
        <f t="shared" si="0"/>
        <v>0</v>
      </c>
      <c r="G49" s="51"/>
    </row>
    <row r="50" spans="1:7" x14ac:dyDescent="0.25">
      <c r="A50" s="77"/>
      <c r="B50" s="90"/>
      <c r="C50" s="79"/>
      <c r="D50" s="85"/>
      <c r="E50" s="86"/>
      <c r="F50" s="87"/>
      <c r="G50" s="51"/>
    </row>
    <row r="51" spans="1:7" ht="153" x14ac:dyDescent="0.25">
      <c r="A51" s="83" t="s">
        <v>92</v>
      </c>
      <c r="B51" s="88" t="s">
        <v>93</v>
      </c>
      <c r="C51" s="79" t="s">
        <v>72</v>
      </c>
      <c r="D51" s="85">
        <v>1</v>
      </c>
      <c r="E51" s="1053">
        <v>800</v>
      </c>
      <c r="F51" s="87">
        <f t="shared" si="0"/>
        <v>800</v>
      </c>
      <c r="G51" s="51"/>
    </row>
    <row r="52" spans="1:7" x14ac:dyDescent="0.25">
      <c r="A52" s="77"/>
      <c r="B52" s="90"/>
      <c r="C52" s="79"/>
      <c r="D52" s="85"/>
      <c r="E52" s="86"/>
      <c r="F52" s="87"/>
      <c r="G52" s="51"/>
    </row>
    <row r="53" spans="1:7" ht="89.25" x14ac:dyDescent="0.25">
      <c r="A53" s="83" t="s">
        <v>94</v>
      </c>
      <c r="B53" s="88" t="s">
        <v>95</v>
      </c>
      <c r="C53" s="79" t="s">
        <v>72</v>
      </c>
      <c r="D53" s="85">
        <v>1</v>
      </c>
      <c r="E53" s="1053">
        <v>3500</v>
      </c>
      <c r="F53" s="87">
        <f t="shared" si="0"/>
        <v>3500</v>
      </c>
      <c r="G53" s="51"/>
    </row>
    <row r="54" spans="1:7" x14ac:dyDescent="0.25">
      <c r="A54" s="77"/>
      <c r="B54" s="84"/>
      <c r="C54" s="79"/>
      <c r="D54" s="85"/>
      <c r="E54" s="86"/>
      <c r="F54" s="87"/>
      <c r="G54" s="51"/>
    </row>
    <row r="55" spans="1:7" ht="63.75" x14ac:dyDescent="0.25">
      <c r="A55" s="83" t="s">
        <v>96</v>
      </c>
      <c r="B55" s="88" t="s">
        <v>97</v>
      </c>
      <c r="C55" s="79" t="s">
        <v>72</v>
      </c>
      <c r="D55" s="85">
        <v>1</v>
      </c>
      <c r="E55" s="1053">
        <v>700</v>
      </c>
      <c r="F55" s="87">
        <f t="shared" si="0"/>
        <v>700</v>
      </c>
      <c r="G55" s="51"/>
    </row>
    <row r="56" spans="1:7" x14ac:dyDescent="0.25">
      <c r="A56" s="77"/>
      <c r="B56" s="84"/>
      <c r="C56" s="79"/>
      <c r="D56" s="85"/>
      <c r="E56" s="86"/>
      <c r="F56" s="87"/>
      <c r="G56" s="51"/>
    </row>
    <row r="57" spans="1:7" ht="63.75" x14ac:dyDescent="0.25">
      <c r="A57" s="83" t="s">
        <v>98</v>
      </c>
      <c r="B57" s="88" t="s">
        <v>99</v>
      </c>
      <c r="C57" s="79" t="s">
        <v>72</v>
      </c>
      <c r="D57" s="85">
        <v>1</v>
      </c>
      <c r="E57" s="1053">
        <v>500</v>
      </c>
      <c r="F57" s="87">
        <f t="shared" si="0"/>
        <v>500</v>
      </c>
      <c r="G57" s="51"/>
    </row>
    <row r="58" spans="1:7" x14ac:dyDescent="0.25">
      <c r="A58" s="77"/>
      <c r="B58" s="84"/>
      <c r="C58" s="79"/>
      <c r="D58" s="85"/>
      <c r="E58" s="86"/>
      <c r="F58" s="87"/>
      <c r="G58" s="51"/>
    </row>
    <row r="59" spans="1:7" ht="63.75" x14ac:dyDescent="0.25">
      <c r="A59" s="83" t="s">
        <v>100</v>
      </c>
      <c r="B59" s="88" t="s">
        <v>101</v>
      </c>
      <c r="C59" s="79" t="s">
        <v>72</v>
      </c>
      <c r="D59" s="85">
        <v>1</v>
      </c>
      <c r="E59" s="1053">
        <v>900</v>
      </c>
      <c r="F59" s="87">
        <f t="shared" si="0"/>
        <v>900</v>
      </c>
      <c r="G59" s="51"/>
    </row>
    <row r="60" spans="1:7" x14ac:dyDescent="0.25">
      <c r="A60" s="77"/>
      <c r="B60" s="84"/>
      <c r="C60" s="79"/>
      <c r="D60" s="85"/>
      <c r="E60" s="86"/>
      <c r="F60" s="87"/>
      <c r="G60" s="51"/>
    </row>
    <row r="61" spans="1:7" ht="63.75" x14ac:dyDescent="0.25">
      <c r="A61" s="83" t="s">
        <v>102</v>
      </c>
      <c r="B61" s="88" t="s">
        <v>103</v>
      </c>
      <c r="C61" s="79" t="s">
        <v>72</v>
      </c>
      <c r="D61" s="85">
        <v>1</v>
      </c>
      <c r="E61" s="1053">
        <v>900</v>
      </c>
      <c r="F61" s="87">
        <f t="shared" si="0"/>
        <v>900</v>
      </c>
      <c r="G61" s="51"/>
    </row>
    <row r="62" spans="1:7" x14ac:dyDescent="0.25">
      <c r="A62" s="77"/>
      <c r="B62" s="84"/>
      <c r="C62" s="79"/>
      <c r="D62" s="85"/>
      <c r="E62" s="86"/>
      <c r="F62" s="87"/>
      <c r="G62" s="51"/>
    </row>
    <row r="63" spans="1:7" ht="39" x14ac:dyDescent="0.25">
      <c r="A63" s="83" t="s">
        <v>104</v>
      </c>
      <c r="B63" s="89" t="s">
        <v>105</v>
      </c>
      <c r="C63" s="79" t="s">
        <v>72</v>
      </c>
      <c r="D63" s="85">
        <v>1</v>
      </c>
      <c r="E63" s="86">
        <v>0</v>
      </c>
      <c r="F63" s="87">
        <f t="shared" si="0"/>
        <v>0</v>
      </c>
      <c r="G63" s="36"/>
    </row>
    <row r="64" spans="1:7" x14ac:dyDescent="0.25">
      <c r="A64" s="77"/>
      <c r="B64" s="90"/>
      <c r="C64" s="79"/>
      <c r="D64" s="85"/>
      <c r="E64" s="86"/>
      <c r="F64" s="87"/>
      <c r="G64" s="36"/>
    </row>
    <row r="65" spans="1:7" ht="25.5" x14ac:dyDescent="0.25">
      <c r="A65" s="91" t="s">
        <v>106</v>
      </c>
      <c r="B65" s="84" t="s">
        <v>107</v>
      </c>
      <c r="C65" s="79" t="s">
        <v>108</v>
      </c>
      <c r="D65" s="92">
        <v>20</v>
      </c>
      <c r="E65" s="86">
        <v>0</v>
      </c>
      <c r="F65" s="87">
        <f t="shared" si="0"/>
        <v>0</v>
      </c>
      <c r="G65" s="36"/>
    </row>
    <row r="66" spans="1:7" x14ac:dyDescent="0.25">
      <c r="A66" s="77"/>
      <c r="B66" s="90"/>
      <c r="C66" s="79"/>
      <c r="D66" s="85"/>
      <c r="E66" s="86"/>
      <c r="F66" s="87"/>
      <c r="G66" s="36"/>
    </row>
    <row r="67" spans="1:7" ht="25.5" x14ac:dyDescent="0.25">
      <c r="A67" s="83" t="s">
        <v>109</v>
      </c>
      <c r="B67" s="84" t="s">
        <v>110</v>
      </c>
      <c r="C67" s="79" t="s">
        <v>108</v>
      </c>
      <c r="D67" s="92">
        <v>5</v>
      </c>
      <c r="E67" s="86">
        <v>0</v>
      </c>
      <c r="F67" s="87">
        <f t="shared" si="0"/>
        <v>0</v>
      </c>
      <c r="G67" s="36"/>
    </row>
    <row r="68" spans="1:7" ht="15.75" thickBot="1" x14ac:dyDescent="0.3">
      <c r="A68" s="93"/>
      <c r="B68" s="93"/>
      <c r="C68" s="93"/>
      <c r="D68" s="94"/>
      <c r="E68" s="95"/>
      <c r="F68" s="96"/>
      <c r="G68" s="36"/>
    </row>
    <row r="69" spans="1:7" ht="15.75" thickBot="1" x14ac:dyDescent="0.3">
      <c r="A69" s="97" t="s">
        <v>111</v>
      </c>
      <c r="B69" s="98"/>
      <c r="C69" s="99"/>
      <c r="D69" s="100"/>
      <c r="E69" s="101"/>
      <c r="F69" s="102">
        <f>SUM(F35:F67)</f>
        <v>7300</v>
      </c>
      <c r="G69" s="36"/>
    </row>
    <row r="70" spans="1:7" ht="15.75" thickTop="1" x14ac:dyDescent="0.25">
      <c r="A70" s="103"/>
      <c r="B70" s="41"/>
      <c r="C70" s="104"/>
      <c r="D70" s="105"/>
      <c r="E70" s="106"/>
      <c r="F70" s="107"/>
      <c r="G70" s="36"/>
    </row>
    <row r="71" spans="1:7" x14ac:dyDescent="0.25">
      <c r="A71" s="108" t="s">
        <v>44</v>
      </c>
      <c r="B71" s="109" t="s">
        <v>112</v>
      </c>
      <c r="C71" s="110"/>
      <c r="D71" s="111"/>
      <c r="E71" s="112"/>
      <c r="F71" s="113"/>
      <c r="G71" s="36"/>
    </row>
    <row r="72" spans="1:7" x14ac:dyDescent="0.25">
      <c r="A72" s="77"/>
      <c r="B72" s="78"/>
      <c r="C72" s="79"/>
      <c r="D72" s="85"/>
      <c r="E72" s="86"/>
      <c r="F72" s="82"/>
      <c r="G72" s="36"/>
    </row>
    <row r="73" spans="1:7" ht="63.75" x14ac:dyDescent="0.25">
      <c r="A73" s="77"/>
      <c r="B73" s="84" t="s">
        <v>113</v>
      </c>
      <c r="C73" s="79"/>
      <c r="D73" s="85"/>
      <c r="E73" s="86"/>
      <c r="F73" s="82"/>
      <c r="G73" s="36"/>
    </row>
    <row r="74" spans="1:7" x14ac:dyDescent="0.25">
      <c r="A74" s="114"/>
      <c r="B74" s="115"/>
      <c r="C74" s="79"/>
      <c r="D74" s="85"/>
      <c r="E74" s="86"/>
      <c r="F74" s="82"/>
      <c r="G74" s="36"/>
    </row>
    <row r="75" spans="1:7" ht="63.75" x14ac:dyDescent="0.25">
      <c r="A75" s="116" t="s">
        <v>114</v>
      </c>
      <c r="B75" s="84" t="s">
        <v>115</v>
      </c>
      <c r="C75" s="79" t="s">
        <v>116</v>
      </c>
      <c r="D75" s="85">
        <f>304.48+304.48/2</f>
        <v>456.72</v>
      </c>
      <c r="E75" s="86">
        <v>0</v>
      </c>
      <c r="F75" s="87">
        <f>D75*E75</f>
        <v>0</v>
      </c>
      <c r="G75" s="36"/>
    </row>
    <row r="76" spans="1:7" x14ac:dyDescent="0.25">
      <c r="A76" s="117"/>
      <c r="B76" s="118"/>
      <c r="C76" s="119"/>
      <c r="D76" s="120"/>
      <c r="E76" s="121"/>
      <c r="F76" s="87"/>
      <c r="G76" s="36"/>
    </row>
    <row r="77" spans="1:7" ht="63.75" x14ac:dyDescent="0.25">
      <c r="A77" s="116" t="s">
        <v>117</v>
      </c>
      <c r="B77" s="84" t="s">
        <v>118</v>
      </c>
      <c r="C77" s="79" t="s">
        <v>116</v>
      </c>
      <c r="D77" s="85">
        <v>3253.84</v>
      </c>
      <c r="E77" s="86">
        <v>0</v>
      </c>
      <c r="F77" s="87">
        <f t="shared" ref="F77:F139" si="1">D77*E77</f>
        <v>0</v>
      </c>
      <c r="G77" s="36"/>
    </row>
    <row r="78" spans="1:7" x14ac:dyDescent="0.25">
      <c r="A78" s="117"/>
      <c r="B78" s="118"/>
      <c r="C78" s="119"/>
      <c r="D78" s="120"/>
      <c r="E78" s="86"/>
      <c r="F78" s="87"/>
      <c r="G78" s="51"/>
    </row>
    <row r="79" spans="1:7" ht="63.75" x14ac:dyDescent="0.25">
      <c r="A79" s="116" t="s">
        <v>119</v>
      </c>
      <c r="B79" s="84" t="s">
        <v>120</v>
      </c>
      <c r="C79" s="79" t="s">
        <v>116</v>
      </c>
      <c r="D79" s="85">
        <v>3599.99</v>
      </c>
      <c r="E79" s="86">
        <v>0</v>
      </c>
      <c r="F79" s="87">
        <f t="shared" si="1"/>
        <v>0</v>
      </c>
      <c r="G79" s="51"/>
    </row>
    <row r="80" spans="1:7" x14ac:dyDescent="0.25">
      <c r="A80" s="117"/>
      <c r="B80" s="118"/>
      <c r="C80" s="119"/>
      <c r="D80" s="120"/>
      <c r="E80" s="86"/>
      <c r="F80" s="87"/>
      <c r="G80" s="51"/>
    </row>
    <row r="81" spans="1:7" ht="51" x14ac:dyDescent="0.25">
      <c r="A81" s="116" t="s">
        <v>121</v>
      </c>
      <c r="B81" s="84" t="s">
        <v>122</v>
      </c>
      <c r="C81" s="79" t="s">
        <v>116</v>
      </c>
      <c r="D81" s="85">
        <v>15</v>
      </c>
      <c r="E81" s="86">
        <v>0</v>
      </c>
      <c r="F81" s="87">
        <f t="shared" si="1"/>
        <v>0</v>
      </c>
      <c r="G81" s="51"/>
    </row>
    <row r="82" spans="1:7" x14ac:dyDescent="0.25">
      <c r="A82" s="117"/>
      <c r="B82" s="118"/>
      <c r="C82" s="119"/>
      <c r="D82" s="120"/>
      <c r="E82" s="86"/>
      <c r="F82" s="87"/>
      <c r="G82" s="51"/>
    </row>
    <row r="83" spans="1:7" ht="51" x14ac:dyDescent="0.25">
      <c r="A83" s="116" t="s">
        <v>123</v>
      </c>
      <c r="B83" s="84" t="s">
        <v>124</v>
      </c>
      <c r="C83" s="79" t="s">
        <v>116</v>
      </c>
      <c r="D83" s="85">
        <v>42</v>
      </c>
      <c r="E83" s="86">
        <v>0</v>
      </c>
      <c r="F83" s="87">
        <f t="shared" si="1"/>
        <v>0</v>
      </c>
      <c r="G83" s="51"/>
    </row>
    <row r="84" spans="1:7" x14ac:dyDescent="0.25">
      <c r="A84" s="117"/>
      <c r="B84" s="84"/>
      <c r="C84" s="79"/>
      <c r="D84" s="85"/>
      <c r="E84" s="86"/>
      <c r="F84" s="87"/>
      <c r="G84" s="51"/>
    </row>
    <row r="85" spans="1:7" ht="51" x14ac:dyDescent="0.25">
      <c r="A85" s="116" t="s">
        <v>125</v>
      </c>
      <c r="B85" s="84" t="s">
        <v>126</v>
      </c>
      <c r="C85" s="79" t="s">
        <v>116</v>
      </c>
      <c r="D85" s="85">
        <f>70/100*3*3*3*3</f>
        <v>56.699999999999996</v>
      </c>
      <c r="E85" s="86">
        <v>0</v>
      </c>
      <c r="F85" s="87">
        <f t="shared" si="1"/>
        <v>0</v>
      </c>
      <c r="G85" s="51"/>
    </row>
    <row r="86" spans="1:7" x14ac:dyDescent="0.25">
      <c r="A86" s="117"/>
      <c r="B86" s="84"/>
      <c r="C86" s="79"/>
      <c r="D86" s="85"/>
      <c r="E86" s="86"/>
      <c r="F86" s="87"/>
      <c r="G86" s="51"/>
    </row>
    <row r="87" spans="1:7" ht="51" x14ac:dyDescent="0.25">
      <c r="A87" s="116" t="s">
        <v>127</v>
      </c>
      <c r="B87" s="84" t="s">
        <v>128</v>
      </c>
      <c r="C87" s="79" t="s">
        <v>116</v>
      </c>
      <c r="D87" s="85">
        <f>30/100*3*3*3*3</f>
        <v>24.299999999999997</v>
      </c>
      <c r="E87" s="86">
        <v>0</v>
      </c>
      <c r="F87" s="87">
        <f t="shared" si="1"/>
        <v>0</v>
      </c>
      <c r="G87" s="51"/>
    </row>
    <row r="88" spans="1:7" x14ac:dyDescent="0.25">
      <c r="A88" s="117"/>
      <c r="B88" s="118"/>
      <c r="C88" s="119"/>
      <c r="D88" s="120"/>
      <c r="E88" s="86"/>
      <c r="F88" s="87"/>
      <c r="G88" s="51"/>
    </row>
    <row r="89" spans="1:7" ht="63.75" x14ac:dyDescent="0.25">
      <c r="A89" s="116" t="s">
        <v>129</v>
      </c>
      <c r="B89" s="84" t="s">
        <v>130</v>
      </c>
      <c r="C89" s="79" t="s">
        <v>116</v>
      </c>
      <c r="D89" s="85">
        <v>69.23</v>
      </c>
      <c r="E89" s="86">
        <v>0</v>
      </c>
      <c r="F89" s="87">
        <f t="shared" si="1"/>
        <v>0</v>
      </c>
      <c r="G89" s="51"/>
    </row>
    <row r="90" spans="1:7" x14ac:dyDescent="0.25">
      <c r="A90" s="117"/>
      <c r="B90" s="118"/>
      <c r="C90" s="119"/>
      <c r="D90" s="120"/>
      <c r="E90" s="86"/>
      <c r="F90" s="87"/>
      <c r="G90" s="51"/>
    </row>
    <row r="91" spans="1:7" ht="38.25" x14ac:dyDescent="0.25">
      <c r="A91" s="116" t="s">
        <v>131</v>
      </c>
      <c r="B91" s="84" t="s">
        <v>132</v>
      </c>
      <c r="C91" s="79" t="s">
        <v>89</v>
      </c>
      <c r="D91" s="85">
        <v>1355</v>
      </c>
      <c r="E91" s="86">
        <v>0</v>
      </c>
      <c r="F91" s="87">
        <f t="shared" si="1"/>
        <v>0</v>
      </c>
      <c r="G91" s="51"/>
    </row>
    <row r="92" spans="1:7" x14ac:dyDescent="0.25">
      <c r="A92" s="117"/>
      <c r="B92" s="118"/>
      <c r="C92" s="119"/>
      <c r="D92" s="120"/>
      <c r="E92" s="86"/>
      <c r="F92" s="87"/>
      <c r="G92" s="51"/>
    </row>
    <row r="93" spans="1:7" ht="38.25" x14ac:dyDescent="0.25">
      <c r="A93" s="123" t="s">
        <v>133</v>
      </c>
      <c r="B93" s="124" t="s">
        <v>134</v>
      </c>
      <c r="C93" s="125" t="s">
        <v>135</v>
      </c>
      <c r="D93" s="126">
        <v>4653.75</v>
      </c>
      <c r="E93" s="127">
        <v>0</v>
      </c>
      <c r="F93" s="87">
        <f t="shared" si="1"/>
        <v>0</v>
      </c>
      <c r="G93" s="128"/>
    </row>
    <row r="94" spans="1:7" x14ac:dyDescent="0.25">
      <c r="A94" s="117"/>
      <c r="B94" s="118"/>
      <c r="C94" s="119"/>
      <c r="D94" s="120"/>
      <c r="E94" s="86"/>
      <c r="F94" s="87"/>
      <c r="G94" s="51"/>
    </row>
    <row r="95" spans="1:7" ht="25.5" x14ac:dyDescent="0.25">
      <c r="A95" s="116" t="s">
        <v>136</v>
      </c>
      <c r="B95" s="84" t="s">
        <v>137</v>
      </c>
      <c r="C95" s="79" t="s">
        <v>135</v>
      </c>
      <c r="D95" s="85">
        <f>D47*1</f>
        <v>4497</v>
      </c>
      <c r="E95" s="86">
        <v>0</v>
      </c>
      <c r="F95" s="87">
        <f t="shared" si="1"/>
        <v>0</v>
      </c>
      <c r="G95" s="51"/>
    </row>
    <row r="96" spans="1:7" x14ac:dyDescent="0.25">
      <c r="A96" s="117"/>
      <c r="B96" s="129"/>
      <c r="C96" s="119"/>
      <c r="D96" s="120"/>
      <c r="E96" s="86"/>
      <c r="F96" s="87"/>
      <c r="G96" s="51"/>
    </row>
    <row r="97" spans="1:7" ht="38.25" x14ac:dyDescent="0.25">
      <c r="A97" s="116" t="s">
        <v>138</v>
      </c>
      <c r="B97" s="84" t="s">
        <v>139</v>
      </c>
      <c r="C97" s="79" t="s">
        <v>116</v>
      </c>
      <c r="D97" s="85">
        <v>4634.6499999999996</v>
      </c>
      <c r="E97" s="86">
        <v>0</v>
      </c>
      <c r="F97" s="87">
        <f t="shared" si="1"/>
        <v>0</v>
      </c>
      <c r="G97" s="51"/>
    </row>
    <row r="98" spans="1:7" x14ac:dyDescent="0.25">
      <c r="A98" s="117"/>
      <c r="B98" s="129"/>
      <c r="C98" s="119"/>
      <c r="D98" s="120"/>
      <c r="E98" s="86"/>
      <c r="F98" s="87"/>
      <c r="G98" s="51"/>
    </row>
    <row r="99" spans="1:7" ht="51" x14ac:dyDescent="0.25">
      <c r="A99" s="116" t="s">
        <v>140</v>
      </c>
      <c r="B99" s="84" t="s">
        <v>141</v>
      </c>
      <c r="C99" s="79" t="s">
        <v>135</v>
      </c>
      <c r="D99" s="85">
        <v>2922</v>
      </c>
      <c r="E99" s="86">
        <v>0</v>
      </c>
      <c r="F99" s="87">
        <f t="shared" si="1"/>
        <v>0</v>
      </c>
      <c r="G99" s="51"/>
    </row>
    <row r="100" spans="1:7" x14ac:dyDescent="0.25">
      <c r="A100" s="117"/>
      <c r="B100" s="129"/>
      <c r="C100" s="119"/>
      <c r="D100" s="120"/>
      <c r="E100" s="86"/>
      <c r="F100" s="87"/>
      <c r="G100" s="51"/>
    </row>
    <row r="101" spans="1:7" ht="51" x14ac:dyDescent="0.25">
      <c r="A101" s="116" t="s">
        <v>142</v>
      </c>
      <c r="B101" s="84" t="s">
        <v>143</v>
      </c>
      <c r="C101" s="79" t="s">
        <v>116</v>
      </c>
      <c r="D101" s="85">
        <v>425.32</v>
      </c>
      <c r="E101" s="86">
        <v>0</v>
      </c>
      <c r="F101" s="87">
        <f t="shared" si="1"/>
        <v>0</v>
      </c>
      <c r="G101" s="51"/>
    </row>
    <row r="102" spans="1:7" x14ac:dyDescent="0.25">
      <c r="A102" s="117"/>
      <c r="B102" s="129"/>
      <c r="C102" s="119"/>
      <c r="D102" s="120"/>
      <c r="E102" s="121"/>
      <c r="F102" s="87"/>
      <c r="G102" s="51"/>
    </row>
    <row r="103" spans="1:7" ht="25.5" x14ac:dyDescent="0.25">
      <c r="A103" s="116" t="s">
        <v>144</v>
      </c>
      <c r="B103" s="84" t="s">
        <v>145</v>
      </c>
      <c r="C103" s="79" t="s">
        <v>89</v>
      </c>
      <c r="D103" s="85">
        <v>36</v>
      </c>
      <c r="E103" s="86">
        <v>0</v>
      </c>
      <c r="F103" s="87">
        <f t="shared" si="1"/>
        <v>0</v>
      </c>
      <c r="G103" s="51"/>
    </row>
    <row r="104" spans="1:7" x14ac:dyDescent="0.25">
      <c r="A104" s="117"/>
      <c r="B104" s="130"/>
      <c r="C104" s="119"/>
      <c r="D104" s="120"/>
      <c r="E104" s="131"/>
      <c r="F104" s="87"/>
      <c r="G104" s="51"/>
    </row>
    <row r="105" spans="1:7" ht="25.5" x14ac:dyDescent="0.25">
      <c r="A105" s="116" t="s">
        <v>146</v>
      </c>
      <c r="B105" s="84" t="s">
        <v>147</v>
      </c>
      <c r="C105" s="79" t="s">
        <v>72</v>
      </c>
      <c r="D105" s="85">
        <v>6</v>
      </c>
      <c r="E105" s="86">
        <v>0</v>
      </c>
      <c r="F105" s="87">
        <f t="shared" si="1"/>
        <v>0</v>
      </c>
      <c r="G105" s="51"/>
    </row>
    <row r="106" spans="1:7" x14ac:dyDescent="0.25">
      <c r="A106" s="117"/>
      <c r="B106" s="84"/>
      <c r="C106" s="79"/>
      <c r="D106" s="85"/>
      <c r="E106" s="86"/>
      <c r="F106" s="87"/>
      <c r="G106" s="51"/>
    </row>
    <row r="107" spans="1:7" ht="63.75" x14ac:dyDescent="0.25">
      <c r="A107" s="116" t="s">
        <v>148</v>
      </c>
      <c r="B107" s="84" t="s">
        <v>149</v>
      </c>
      <c r="C107" s="79" t="s">
        <v>116</v>
      </c>
      <c r="D107" s="85">
        <v>1024.93</v>
      </c>
      <c r="E107" s="86">
        <v>0</v>
      </c>
      <c r="F107" s="87">
        <f t="shared" si="1"/>
        <v>0</v>
      </c>
      <c r="G107" s="51"/>
    </row>
    <row r="108" spans="1:7" x14ac:dyDescent="0.25">
      <c r="A108" s="117"/>
      <c r="B108" s="129"/>
      <c r="C108" s="119"/>
      <c r="D108" s="120"/>
      <c r="E108" s="121"/>
      <c r="F108" s="87"/>
      <c r="G108" s="51"/>
    </row>
    <row r="109" spans="1:7" ht="76.5" x14ac:dyDescent="0.25">
      <c r="A109" s="116" t="s">
        <v>150</v>
      </c>
      <c r="B109" s="84" t="s">
        <v>151</v>
      </c>
      <c r="C109" s="79" t="s">
        <v>116</v>
      </c>
      <c r="D109" s="85">
        <f>1960.23+D139*0.5*0.1</f>
        <v>2104.23</v>
      </c>
      <c r="E109" s="86">
        <v>0</v>
      </c>
      <c r="F109" s="87">
        <f t="shared" si="1"/>
        <v>0</v>
      </c>
      <c r="G109" s="51"/>
    </row>
    <row r="110" spans="1:7" x14ac:dyDescent="0.25">
      <c r="A110" s="117"/>
      <c r="B110" s="78"/>
      <c r="C110" s="79"/>
      <c r="D110" s="85"/>
      <c r="E110" s="121"/>
      <c r="F110" s="87"/>
      <c r="G110" s="51"/>
    </row>
    <row r="111" spans="1:7" ht="63.75" x14ac:dyDescent="0.25">
      <c r="A111" s="116" t="s">
        <v>152</v>
      </c>
      <c r="B111" s="84" t="s">
        <v>153</v>
      </c>
      <c r="C111" s="79" t="s">
        <v>116</v>
      </c>
      <c r="D111" s="85">
        <v>2288.42</v>
      </c>
      <c r="E111" s="86">
        <v>0</v>
      </c>
      <c r="F111" s="87">
        <f t="shared" si="1"/>
        <v>0</v>
      </c>
      <c r="G111" s="51"/>
    </row>
    <row r="112" spans="1:7" x14ac:dyDescent="0.25">
      <c r="A112" s="117"/>
      <c r="B112" s="118"/>
      <c r="C112" s="79"/>
      <c r="D112" s="85"/>
      <c r="E112" s="121"/>
      <c r="F112" s="87"/>
      <c r="G112" s="51"/>
    </row>
    <row r="113" spans="1:7" ht="76.5" x14ac:dyDescent="0.25">
      <c r="A113" s="116" t="s">
        <v>154</v>
      </c>
      <c r="B113" s="84" t="s">
        <v>155</v>
      </c>
      <c r="C113" s="79" t="s">
        <v>116</v>
      </c>
      <c r="D113" s="85">
        <f>937.17+267.7</f>
        <v>1204.8699999999999</v>
      </c>
      <c r="E113" s="86">
        <v>0</v>
      </c>
      <c r="F113" s="87">
        <f t="shared" si="1"/>
        <v>0</v>
      </c>
      <c r="G113" s="51"/>
    </row>
    <row r="114" spans="1:7" x14ac:dyDescent="0.25">
      <c r="A114" s="117"/>
      <c r="B114" s="84"/>
      <c r="C114" s="79"/>
      <c r="D114" s="85"/>
      <c r="E114" s="86"/>
      <c r="F114" s="87"/>
      <c r="G114" s="51"/>
    </row>
    <row r="115" spans="1:7" ht="25.5" x14ac:dyDescent="0.25">
      <c r="A115" s="116" t="s">
        <v>156</v>
      </c>
      <c r="B115" s="84" t="s">
        <v>157</v>
      </c>
      <c r="C115" s="79" t="s">
        <v>72</v>
      </c>
      <c r="D115" s="85">
        <v>10</v>
      </c>
      <c r="E115" s="86">
        <v>0</v>
      </c>
      <c r="F115" s="87">
        <f t="shared" si="1"/>
        <v>0</v>
      </c>
      <c r="G115" s="51"/>
    </row>
    <row r="116" spans="1:7" x14ac:dyDescent="0.25">
      <c r="A116" s="117"/>
      <c r="B116" s="78"/>
      <c r="C116" s="79"/>
      <c r="D116" s="85"/>
      <c r="E116" s="121"/>
      <c r="F116" s="87"/>
      <c r="G116" s="51"/>
    </row>
    <row r="117" spans="1:7" ht="25.5" x14ac:dyDescent="0.25">
      <c r="A117" s="116" t="s">
        <v>158</v>
      </c>
      <c r="B117" s="84" t="s">
        <v>159</v>
      </c>
      <c r="C117" s="79" t="s">
        <v>135</v>
      </c>
      <c r="D117" s="85">
        <v>4653.75</v>
      </c>
      <c r="E117" s="86">
        <v>0</v>
      </c>
      <c r="F117" s="87">
        <f t="shared" si="1"/>
        <v>0</v>
      </c>
      <c r="G117" s="51"/>
    </row>
    <row r="118" spans="1:7" x14ac:dyDescent="0.25">
      <c r="A118" s="117"/>
      <c r="B118" s="84"/>
      <c r="C118" s="79"/>
      <c r="D118" s="85"/>
      <c r="E118" s="86"/>
      <c r="F118" s="87"/>
      <c r="G118" s="51"/>
    </row>
    <row r="119" spans="1:7" x14ac:dyDescent="0.25">
      <c r="A119" s="116" t="s">
        <v>160</v>
      </c>
      <c r="B119" s="84" t="s">
        <v>161</v>
      </c>
      <c r="C119" s="79" t="s">
        <v>135</v>
      </c>
      <c r="D119" s="85">
        <f>D117</f>
        <v>4653.75</v>
      </c>
      <c r="E119" s="86">
        <v>0</v>
      </c>
      <c r="F119" s="87">
        <f t="shared" si="1"/>
        <v>0</v>
      </c>
      <c r="G119" s="51"/>
    </row>
    <row r="120" spans="1:7" x14ac:dyDescent="0.25">
      <c r="A120" s="117"/>
      <c r="B120" s="84"/>
      <c r="C120" s="79"/>
      <c r="D120" s="85"/>
      <c r="E120" s="86"/>
      <c r="F120" s="87"/>
      <c r="G120" s="51"/>
    </row>
    <row r="121" spans="1:7" ht="63.75" x14ac:dyDescent="0.25">
      <c r="A121" s="116" t="s">
        <v>162</v>
      </c>
      <c r="B121" s="84" t="s">
        <v>163</v>
      </c>
      <c r="C121" s="79" t="s">
        <v>135</v>
      </c>
      <c r="D121" s="85">
        <f>D119</f>
        <v>4653.75</v>
      </c>
      <c r="E121" s="86">
        <v>0</v>
      </c>
      <c r="F121" s="87">
        <f t="shared" si="1"/>
        <v>0</v>
      </c>
      <c r="G121" s="51"/>
    </row>
    <row r="122" spans="1:7" x14ac:dyDescent="0.25">
      <c r="A122" s="117"/>
      <c r="B122" s="84"/>
      <c r="C122" s="79"/>
      <c r="D122" s="85"/>
      <c r="E122" s="86"/>
      <c r="F122" s="87"/>
      <c r="G122" s="36"/>
    </row>
    <row r="123" spans="1:7" ht="76.5" x14ac:dyDescent="0.25">
      <c r="A123" s="116" t="s">
        <v>164</v>
      </c>
      <c r="B123" s="84" t="s">
        <v>165</v>
      </c>
      <c r="C123" s="79" t="s">
        <v>135</v>
      </c>
      <c r="D123" s="85">
        <f>180+D125*0.4</f>
        <v>744</v>
      </c>
      <c r="E123" s="86">
        <v>0</v>
      </c>
      <c r="F123" s="87">
        <f t="shared" si="1"/>
        <v>0</v>
      </c>
      <c r="G123" s="36"/>
    </row>
    <row r="124" spans="1:7" x14ac:dyDescent="0.25">
      <c r="A124" s="117"/>
      <c r="B124" s="78"/>
      <c r="C124" s="79"/>
      <c r="D124" s="85"/>
      <c r="E124" s="86"/>
      <c r="F124" s="87"/>
      <c r="G124" s="36"/>
    </row>
    <row r="125" spans="1:7" ht="51" x14ac:dyDescent="0.25">
      <c r="A125" s="116" t="s">
        <v>166</v>
      </c>
      <c r="B125" s="84" t="s">
        <v>167</v>
      </c>
      <c r="C125" s="79" t="s">
        <v>168</v>
      </c>
      <c r="D125" s="85">
        <f>350+210+850</f>
        <v>1410</v>
      </c>
      <c r="E125" s="86">
        <v>0</v>
      </c>
      <c r="F125" s="87">
        <f t="shared" si="1"/>
        <v>0</v>
      </c>
      <c r="G125" s="36"/>
    </row>
    <row r="126" spans="1:7" x14ac:dyDescent="0.25">
      <c r="A126" s="117"/>
      <c r="B126" s="84"/>
      <c r="C126" s="79"/>
      <c r="D126" s="85"/>
      <c r="E126" s="86"/>
      <c r="F126" s="87"/>
      <c r="G126" s="36"/>
    </row>
    <row r="127" spans="1:7" ht="63.75" x14ac:dyDescent="0.25">
      <c r="A127" s="116" t="s">
        <v>169</v>
      </c>
      <c r="B127" s="84" t="s">
        <v>170</v>
      </c>
      <c r="C127" s="79" t="s">
        <v>135</v>
      </c>
      <c r="D127" s="85">
        <f>8*6*1.5</f>
        <v>72</v>
      </c>
      <c r="E127" s="86">
        <v>0</v>
      </c>
      <c r="F127" s="87">
        <f t="shared" si="1"/>
        <v>0</v>
      </c>
      <c r="G127" s="36"/>
    </row>
    <row r="128" spans="1:7" x14ac:dyDescent="0.25">
      <c r="A128" s="117"/>
      <c r="B128" s="84"/>
      <c r="C128" s="79"/>
      <c r="D128" s="85"/>
      <c r="E128" s="86"/>
      <c r="F128" s="87"/>
      <c r="G128" s="36"/>
    </row>
    <row r="129" spans="1:7" ht="51" x14ac:dyDescent="0.25">
      <c r="A129" s="116" t="s">
        <v>171</v>
      </c>
      <c r="B129" s="84" t="s">
        <v>172</v>
      </c>
      <c r="C129" s="79" t="s">
        <v>135</v>
      </c>
      <c r="D129" s="85">
        <f>D127</f>
        <v>72</v>
      </c>
      <c r="E129" s="86">
        <v>0</v>
      </c>
      <c r="F129" s="87">
        <f t="shared" si="1"/>
        <v>0</v>
      </c>
      <c r="G129" s="36"/>
    </row>
    <row r="130" spans="1:7" x14ac:dyDescent="0.25">
      <c r="A130" s="117"/>
      <c r="B130" s="84"/>
      <c r="C130" s="79"/>
      <c r="D130" s="85"/>
      <c r="E130" s="86"/>
      <c r="F130" s="87"/>
      <c r="G130" s="36"/>
    </row>
    <row r="131" spans="1:7" ht="25.5" x14ac:dyDescent="0.25">
      <c r="A131" s="116" t="s">
        <v>173</v>
      </c>
      <c r="B131" s="84" t="s">
        <v>174</v>
      </c>
      <c r="C131" s="79" t="s">
        <v>116</v>
      </c>
      <c r="D131" s="85">
        <v>5</v>
      </c>
      <c r="E131" s="86">
        <v>0</v>
      </c>
      <c r="F131" s="87">
        <f t="shared" si="1"/>
        <v>0</v>
      </c>
      <c r="G131" s="36"/>
    </row>
    <row r="132" spans="1:7" x14ac:dyDescent="0.25">
      <c r="A132" s="117"/>
      <c r="B132" s="84"/>
      <c r="C132" s="79"/>
      <c r="D132" s="85"/>
      <c r="E132" s="86"/>
      <c r="F132" s="87"/>
      <c r="G132" s="36"/>
    </row>
    <row r="133" spans="1:7" ht="25.5" x14ac:dyDescent="0.25">
      <c r="A133" s="116" t="s">
        <v>175</v>
      </c>
      <c r="B133" s="84" t="s">
        <v>176</v>
      </c>
      <c r="C133" s="79" t="s">
        <v>72</v>
      </c>
      <c r="D133" s="85">
        <v>5</v>
      </c>
      <c r="E133" s="86">
        <v>0</v>
      </c>
      <c r="F133" s="87">
        <f t="shared" si="1"/>
        <v>0</v>
      </c>
      <c r="G133" s="36"/>
    </row>
    <row r="134" spans="1:7" x14ac:dyDescent="0.25">
      <c r="A134" s="117"/>
      <c r="B134" s="84"/>
      <c r="C134" s="79"/>
      <c r="D134" s="85"/>
      <c r="E134" s="86"/>
      <c r="F134" s="87"/>
      <c r="G134" s="36"/>
    </row>
    <row r="135" spans="1:7" ht="38.25" x14ac:dyDescent="0.25">
      <c r="A135" s="116" t="s">
        <v>177</v>
      </c>
      <c r="B135" s="84" t="s">
        <v>178</v>
      </c>
      <c r="C135" s="79" t="s">
        <v>116</v>
      </c>
      <c r="D135" s="85">
        <f>80</f>
        <v>80</v>
      </c>
      <c r="E135" s="86">
        <v>0</v>
      </c>
      <c r="F135" s="87">
        <f t="shared" si="1"/>
        <v>0</v>
      </c>
      <c r="G135" s="36"/>
    </row>
    <row r="136" spans="1:7" x14ac:dyDescent="0.25">
      <c r="A136" s="117"/>
      <c r="B136" s="132"/>
      <c r="C136" s="79"/>
      <c r="D136" s="85"/>
      <c r="E136" s="133"/>
      <c r="F136" s="87"/>
      <c r="G136" s="36"/>
    </row>
    <row r="137" spans="1:7" ht="25.5" x14ac:dyDescent="0.25">
      <c r="A137" s="116" t="s">
        <v>179</v>
      </c>
      <c r="B137" s="84" t="s">
        <v>180</v>
      </c>
      <c r="C137" s="79" t="s">
        <v>116</v>
      </c>
      <c r="D137" s="85">
        <v>100</v>
      </c>
      <c r="E137" s="86">
        <v>0</v>
      </c>
      <c r="F137" s="87">
        <f t="shared" si="1"/>
        <v>0</v>
      </c>
      <c r="G137" s="36"/>
    </row>
    <row r="138" spans="1:7" x14ac:dyDescent="0.25">
      <c r="A138" s="117"/>
      <c r="B138" s="132"/>
      <c r="C138" s="79"/>
      <c r="D138" s="85"/>
      <c r="E138" s="133"/>
      <c r="F138" s="87"/>
      <c r="G138" s="36"/>
    </row>
    <row r="139" spans="1:7" ht="25.5" x14ac:dyDescent="0.25">
      <c r="A139" s="116" t="s">
        <v>181</v>
      </c>
      <c r="B139" s="132" t="s">
        <v>182</v>
      </c>
      <c r="C139" s="79" t="s">
        <v>168</v>
      </c>
      <c r="D139" s="85">
        <v>2880</v>
      </c>
      <c r="E139" s="86">
        <v>0</v>
      </c>
      <c r="F139" s="87">
        <f t="shared" si="1"/>
        <v>0</v>
      </c>
      <c r="G139" s="36"/>
    </row>
    <row r="140" spans="1:7" x14ac:dyDescent="0.25">
      <c r="A140" s="117"/>
      <c r="B140" s="132"/>
      <c r="C140" s="79"/>
      <c r="D140" s="85"/>
      <c r="E140" s="133"/>
      <c r="F140" s="87"/>
      <c r="G140" s="36"/>
    </row>
    <row r="141" spans="1:7" ht="51" x14ac:dyDescent="0.25">
      <c r="A141" s="116" t="s">
        <v>183</v>
      </c>
      <c r="B141" s="132" t="s">
        <v>184</v>
      </c>
      <c r="C141" s="79" t="s">
        <v>116</v>
      </c>
      <c r="D141" s="85">
        <v>50</v>
      </c>
      <c r="E141" s="86">
        <v>0</v>
      </c>
      <c r="F141" s="87">
        <f t="shared" ref="F141:F195" si="2">D141*E141</f>
        <v>0</v>
      </c>
      <c r="G141" s="36"/>
    </row>
    <row r="142" spans="1:7" x14ac:dyDescent="0.25">
      <c r="A142" s="117"/>
      <c r="B142" s="132"/>
      <c r="C142" s="79"/>
      <c r="D142" s="85"/>
      <c r="E142" s="133"/>
      <c r="F142" s="87"/>
      <c r="G142" s="36"/>
    </row>
    <row r="143" spans="1:7" ht="25.5" x14ac:dyDescent="0.25">
      <c r="A143" s="116" t="s">
        <v>185</v>
      </c>
      <c r="B143" s="132" t="s">
        <v>186</v>
      </c>
      <c r="C143" s="79" t="s">
        <v>168</v>
      </c>
      <c r="D143" s="134">
        <f>D47*103/100</f>
        <v>4631.91</v>
      </c>
      <c r="E143" s="86">
        <v>0</v>
      </c>
      <c r="F143" s="87">
        <f t="shared" si="2"/>
        <v>0</v>
      </c>
      <c r="G143" s="36"/>
    </row>
    <row r="144" spans="1:7" x14ac:dyDescent="0.25">
      <c r="A144" s="117"/>
      <c r="B144" s="132"/>
      <c r="C144" s="79"/>
      <c r="D144" s="134"/>
      <c r="E144" s="133"/>
      <c r="F144" s="87"/>
      <c r="G144" s="36"/>
    </row>
    <row r="145" spans="1:7" ht="102" x14ac:dyDescent="0.25">
      <c r="A145" s="116" t="s">
        <v>187</v>
      </c>
      <c r="B145" s="84" t="s">
        <v>188</v>
      </c>
      <c r="C145" s="79"/>
      <c r="D145" s="85"/>
      <c r="E145" s="86"/>
      <c r="F145" s="87"/>
      <c r="G145" s="51"/>
    </row>
    <row r="146" spans="1:7" x14ac:dyDescent="0.25">
      <c r="A146" s="116" t="s">
        <v>189</v>
      </c>
      <c r="B146" s="132" t="s">
        <v>190</v>
      </c>
      <c r="C146" s="79" t="s">
        <v>89</v>
      </c>
      <c r="D146" s="85">
        <v>42</v>
      </c>
      <c r="E146" s="86">
        <v>0</v>
      </c>
      <c r="F146" s="87">
        <f t="shared" si="2"/>
        <v>0</v>
      </c>
      <c r="G146" s="51"/>
    </row>
    <row r="147" spans="1:7" x14ac:dyDescent="0.25">
      <c r="A147" s="116" t="s">
        <v>191</v>
      </c>
      <c r="B147" s="132" t="s">
        <v>192</v>
      </c>
      <c r="C147" s="79" t="s">
        <v>89</v>
      </c>
      <c r="D147" s="85">
        <v>54</v>
      </c>
      <c r="E147" s="86">
        <v>0</v>
      </c>
      <c r="F147" s="87">
        <f t="shared" si="2"/>
        <v>0</v>
      </c>
      <c r="G147" s="51"/>
    </row>
    <row r="148" spans="1:7" x14ac:dyDescent="0.25">
      <c r="A148" s="116" t="s">
        <v>193</v>
      </c>
      <c r="B148" s="132" t="s">
        <v>194</v>
      </c>
      <c r="C148" s="79" t="s">
        <v>89</v>
      </c>
      <c r="D148" s="85">
        <v>60</v>
      </c>
      <c r="E148" s="86">
        <v>0</v>
      </c>
      <c r="F148" s="87">
        <f t="shared" si="2"/>
        <v>0</v>
      </c>
      <c r="G148" s="51"/>
    </row>
    <row r="149" spans="1:7" x14ac:dyDescent="0.25">
      <c r="A149" s="135"/>
      <c r="B149" s="132"/>
      <c r="C149" s="79"/>
      <c r="D149" s="85"/>
      <c r="E149" s="133"/>
      <c r="F149" s="87"/>
      <c r="G149" s="51"/>
    </row>
    <row r="150" spans="1:7" ht="38.25" x14ac:dyDescent="0.25">
      <c r="A150" s="116" t="s">
        <v>195</v>
      </c>
      <c r="B150" s="84" t="s">
        <v>196</v>
      </c>
      <c r="C150" s="79" t="s">
        <v>89</v>
      </c>
      <c r="D150" s="85">
        <f>2523</f>
        <v>2523</v>
      </c>
      <c r="E150" s="86">
        <v>0</v>
      </c>
      <c r="F150" s="87">
        <f t="shared" si="2"/>
        <v>0</v>
      </c>
      <c r="G150" s="51"/>
    </row>
    <row r="151" spans="1:7" x14ac:dyDescent="0.25">
      <c r="A151" s="135"/>
      <c r="B151" s="132"/>
      <c r="C151" s="79"/>
      <c r="D151" s="85"/>
      <c r="E151" s="133"/>
      <c r="F151" s="87"/>
      <c r="G151" s="51"/>
    </row>
    <row r="152" spans="1:7" x14ac:dyDescent="0.25">
      <c r="A152" s="116" t="s">
        <v>197</v>
      </c>
      <c r="B152" s="84" t="s">
        <v>198</v>
      </c>
      <c r="C152" s="79" t="s">
        <v>108</v>
      </c>
      <c r="D152" s="85">
        <v>20</v>
      </c>
      <c r="E152" s="86">
        <v>0</v>
      </c>
      <c r="F152" s="87">
        <f t="shared" si="2"/>
        <v>0</v>
      </c>
      <c r="G152" s="51"/>
    </row>
    <row r="153" spans="1:7" x14ac:dyDescent="0.25">
      <c r="A153" s="135"/>
      <c r="B153" s="132"/>
      <c r="C153" s="79"/>
      <c r="D153" s="85"/>
      <c r="E153" s="133"/>
      <c r="F153" s="87"/>
      <c r="G153" s="51"/>
    </row>
    <row r="154" spans="1:7" ht="25.5" x14ac:dyDescent="0.25">
      <c r="A154" s="116" t="s">
        <v>199</v>
      </c>
      <c r="B154" s="132" t="s">
        <v>200</v>
      </c>
      <c r="C154" s="79" t="s">
        <v>168</v>
      </c>
      <c r="D154" s="134">
        <f>D150</f>
        <v>2523</v>
      </c>
      <c r="E154" s="86">
        <v>0</v>
      </c>
      <c r="F154" s="87">
        <f t="shared" si="2"/>
        <v>0</v>
      </c>
      <c r="G154" s="51"/>
    </row>
    <row r="155" spans="1:7" x14ac:dyDescent="0.25">
      <c r="A155" s="135"/>
      <c r="B155" s="132"/>
      <c r="C155" s="79"/>
      <c r="D155" s="85"/>
      <c r="E155" s="133"/>
      <c r="F155" s="87"/>
      <c r="G155" s="51"/>
    </row>
    <row r="156" spans="1:7" ht="89.25" x14ac:dyDescent="0.35">
      <c r="A156" s="116" t="s">
        <v>201</v>
      </c>
      <c r="B156" s="84" t="s">
        <v>202</v>
      </c>
      <c r="C156" s="79"/>
      <c r="D156" s="85"/>
      <c r="E156" s="86"/>
      <c r="F156" s="87"/>
      <c r="G156" s="136"/>
    </row>
    <row r="157" spans="1:7" x14ac:dyDescent="0.25">
      <c r="A157" s="116" t="s">
        <v>203</v>
      </c>
      <c r="B157" s="132" t="s">
        <v>204</v>
      </c>
      <c r="C157" s="79" t="s">
        <v>89</v>
      </c>
      <c r="D157" s="85">
        <v>6</v>
      </c>
      <c r="E157" s="86">
        <v>0</v>
      </c>
      <c r="F157" s="87">
        <f t="shared" si="2"/>
        <v>0</v>
      </c>
      <c r="G157" s="51"/>
    </row>
    <row r="158" spans="1:7" x14ac:dyDescent="0.25">
      <c r="A158" s="116" t="s">
        <v>205</v>
      </c>
      <c r="B158" s="132" t="s">
        <v>206</v>
      </c>
      <c r="C158" s="79" t="s">
        <v>89</v>
      </c>
      <c r="D158" s="85">
        <v>120</v>
      </c>
      <c r="E158" s="86">
        <v>0</v>
      </c>
      <c r="F158" s="87">
        <f t="shared" si="2"/>
        <v>0</v>
      </c>
      <c r="G158" s="51"/>
    </row>
    <row r="159" spans="1:7" x14ac:dyDescent="0.25">
      <c r="A159" s="116" t="s">
        <v>207</v>
      </c>
      <c r="B159" s="132" t="s">
        <v>208</v>
      </c>
      <c r="C159" s="79" t="s">
        <v>89</v>
      </c>
      <c r="D159" s="85">
        <v>12</v>
      </c>
      <c r="E159" s="86">
        <v>0</v>
      </c>
      <c r="F159" s="87">
        <f t="shared" si="2"/>
        <v>0</v>
      </c>
      <c r="G159" s="51"/>
    </row>
    <row r="160" spans="1:7" x14ac:dyDescent="0.25">
      <c r="A160" s="116" t="s">
        <v>209</v>
      </c>
      <c r="B160" s="132" t="s">
        <v>210</v>
      </c>
      <c r="C160" s="79" t="s">
        <v>89</v>
      </c>
      <c r="D160" s="85">
        <v>60</v>
      </c>
      <c r="E160" s="86">
        <v>0</v>
      </c>
      <c r="F160" s="87">
        <f t="shared" si="2"/>
        <v>0</v>
      </c>
      <c r="G160" s="51"/>
    </row>
    <row r="161" spans="1:7" x14ac:dyDescent="0.25">
      <c r="A161" s="135"/>
      <c r="B161" s="132"/>
      <c r="C161" s="79"/>
      <c r="D161" s="85"/>
      <c r="E161" s="133"/>
      <c r="F161" s="87"/>
      <c r="G161" s="51"/>
    </row>
    <row r="162" spans="1:7" ht="38.25" x14ac:dyDescent="0.25">
      <c r="A162" s="116" t="s">
        <v>211</v>
      </c>
      <c r="B162" s="132" t="s">
        <v>212</v>
      </c>
      <c r="C162" s="79"/>
      <c r="D162" s="85"/>
      <c r="E162" s="86"/>
      <c r="F162" s="87"/>
      <c r="G162" s="38"/>
    </row>
    <row r="163" spans="1:7" x14ac:dyDescent="0.25">
      <c r="A163" s="116" t="s">
        <v>213</v>
      </c>
      <c r="B163" s="132" t="s">
        <v>214</v>
      </c>
      <c r="C163" s="79" t="s">
        <v>108</v>
      </c>
      <c r="D163" s="85">
        <v>12</v>
      </c>
      <c r="E163" s="86">
        <v>0</v>
      </c>
      <c r="F163" s="87">
        <f t="shared" si="2"/>
        <v>0</v>
      </c>
      <c r="G163" s="38"/>
    </row>
    <row r="164" spans="1:7" x14ac:dyDescent="0.25">
      <c r="A164" s="135"/>
      <c r="B164" s="132"/>
      <c r="C164" s="79"/>
      <c r="D164" s="85"/>
      <c r="E164" s="86"/>
      <c r="F164" s="87"/>
      <c r="G164" s="38"/>
    </row>
    <row r="165" spans="1:7" ht="25.5" x14ac:dyDescent="0.25">
      <c r="A165" s="116" t="s">
        <v>215</v>
      </c>
      <c r="B165" s="132" t="s">
        <v>216</v>
      </c>
      <c r="C165" s="79"/>
      <c r="D165" s="85"/>
      <c r="E165" s="86"/>
      <c r="F165" s="87"/>
      <c r="G165" s="38"/>
    </row>
    <row r="166" spans="1:7" x14ac:dyDescent="0.25">
      <c r="A166" s="116" t="s">
        <v>217</v>
      </c>
      <c r="B166" s="132" t="s">
        <v>218</v>
      </c>
      <c r="C166" s="79" t="s">
        <v>108</v>
      </c>
      <c r="D166" s="85">
        <v>10</v>
      </c>
      <c r="E166" s="86">
        <v>0</v>
      </c>
      <c r="F166" s="87">
        <f t="shared" si="2"/>
        <v>0</v>
      </c>
      <c r="G166" s="38"/>
    </row>
    <row r="167" spans="1:7" x14ac:dyDescent="0.25">
      <c r="A167" s="116" t="s">
        <v>219</v>
      </c>
      <c r="B167" s="132" t="s">
        <v>220</v>
      </c>
      <c r="C167" s="79" t="s">
        <v>108</v>
      </c>
      <c r="D167" s="85">
        <v>2</v>
      </c>
      <c r="E167" s="86">
        <v>0</v>
      </c>
      <c r="F167" s="87">
        <f t="shared" si="2"/>
        <v>0</v>
      </c>
      <c r="G167" s="38"/>
    </row>
    <row r="168" spans="1:7" x14ac:dyDescent="0.25">
      <c r="A168" s="116" t="s">
        <v>221</v>
      </c>
      <c r="B168" s="132" t="s">
        <v>222</v>
      </c>
      <c r="C168" s="79" t="s">
        <v>108</v>
      </c>
      <c r="D168" s="85">
        <v>10</v>
      </c>
      <c r="E168" s="86">
        <v>0</v>
      </c>
      <c r="F168" s="87">
        <f t="shared" si="2"/>
        <v>0</v>
      </c>
      <c r="G168" s="38"/>
    </row>
    <row r="169" spans="1:7" x14ac:dyDescent="0.25">
      <c r="A169" s="116" t="s">
        <v>223</v>
      </c>
      <c r="B169" s="132" t="s">
        <v>224</v>
      </c>
      <c r="C169" s="79" t="s">
        <v>108</v>
      </c>
      <c r="D169" s="85">
        <v>14</v>
      </c>
      <c r="E169" s="86">
        <v>0</v>
      </c>
      <c r="F169" s="87">
        <f t="shared" si="2"/>
        <v>0</v>
      </c>
      <c r="G169" s="38"/>
    </row>
    <row r="170" spans="1:7" x14ac:dyDescent="0.25">
      <c r="A170" s="116" t="s">
        <v>225</v>
      </c>
      <c r="B170" s="132" t="s">
        <v>226</v>
      </c>
      <c r="C170" s="79" t="s">
        <v>108</v>
      </c>
      <c r="D170" s="85">
        <v>4</v>
      </c>
      <c r="E170" s="86">
        <v>0</v>
      </c>
      <c r="F170" s="87">
        <f t="shared" si="2"/>
        <v>0</v>
      </c>
      <c r="G170" s="38"/>
    </row>
    <row r="171" spans="1:7" x14ac:dyDescent="0.25">
      <c r="A171" s="135"/>
      <c r="B171" s="132"/>
      <c r="C171" s="79"/>
      <c r="D171" s="85"/>
      <c r="E171" s="86"/>
      <c r="F171" s="87"/>
      <c r="G171" s="38"/>
    </row>
    <row r="172" spans="1:7" ht="76.5" x14ac:dyDescent="0.25">
      <c r="A172" s="116" t="s">
        <v>227</v>
      </c>
      <c r="B172" s="84" t="s">
        <v>228</v>
      </c>
      <c r="C172" s="79" t="s">
        <v>72</v>
      </c>
      <c r="D172" s="85">
        <v>35</v>
      </c>
      <c r="E172" s="86">
        <v>0</v>
      </c>
      <c r="F172" s="87">
        <f t="shared" si="2"/>
        <v>0</v>
      </c>
      <c r="G172" s="38"/>
    </row>
    <row r="173" spans="1:7" x14ac:dyDescent="0.25">
      <c r="A173" s="135"/>
      <c r="B173" s="132"/>
      <c r="C173" s="79"/>
      <c r="D173" s="85"/>
      <c r="E173" s="86"/>
      <c r="F173" s="87"/>
      <c r="G173" s="38"/>
    </row>
    <row r="174" spans="1:7" ht="89.25" x14ac:dyDescent="0.25">
      <c r="A174" s="116" t="s">
        <v>229</v>
      </c>
      <c r="B174" s="84" t="s">
        <v>230</v>
      </c>
      <c r="C174" s="79" t="s">
        <v>89</v>
      </c>
      <c r="D174" s="85">
        <v>100</v>
      </c>
      <c r="E174" s="86">
        <v>0</v>
      </c>
      <c r="F174" s="87">
        <f t="shared" si="2"/>
        <v>0</v>
      </c>
      <c r="G174" s="38"/>
    </row>
    <row r="175" spans="1:7" x14ac:dyDescent="0.25">
      <c r="A175" s="135"/>
      <c r="B175" s="132"/>
      <c r="C175" s="79"/>
      <c r="D175" s="85"/>
      <c r="E175" s="86"/>
      <c r="F175" s="87"/>
      <c r="G175" s="38"/>
    </row>
    <row r="176" spans="1:7" ht="76.5" x14ac:dyDescent="0.25">
      <c r="A176" s="116" t="s">
        <v>231</v>
      </c>
      <c r="B176" s="132" t="s">
        <v>232</v>
      </c>
      <c r="C176" s="79" t="s">
        <v>72</v>
      </c>
      <c r="D176" s="85">
        <v>1</v>
      </c>
      <c r="E176" s="86">
        <v>0</v>
      </c>
      <c r="F176" s="87">
        <f t="shared" si="2"/>
        <v>0</v>
      </c>
      <c r="G176" s="38"/>
    </row>
    <row r="177" spans="1:7" x14ac:dyDescent="0.25">
      <c r="A177" s="135"/>
      <c r="B177" s="130"/>
      <c r="C177" s="119"/>
      <c r="D177" s="120"/>
      <c r="E177" s="86"/>
      <c r="F177" s="87"/>
      <c r="G177" s="38"/>
    </row>
    <row r="178" spans="1:7" ht="140.25" x14ac:dyDescent="0.25">
      <c r="A178" s="116" t="s">
        <v>233</v>
      </c>
      <c r="B178" s="84" t="s">
        <v>234</v>
      </c>
      <c r="C178" s="79" t="s">
        <v>72</v>
      </c>
      <c r="D178" s="85">
        <v>3</v>
      </c>
      <c r="E178" s="86">
        <v>0</v>
      </c>
      <c r="F178" s="87">
        <f t="shared" si="2"/>
        <v>0</v>
      </c>
      <c r="G178" s="38"/>
    </row>
    <row r="179" spans="1:7" x14ac:dyDescent="0.25">
      <c r="A179" s="135"/>
      <c r="B179" s="132"/>
      <c r="C179" s="79"/>
      <c r="D179" s="85"/>
      <c r="E179" s="133"/>
      <c r="F179" s="87"/>
      <c r="G179" s="38"/>
    </row>
    <row r="180" spans="1:7" ht="51" x14ac:dyDescent="0.25">
      <c r="A180" s="116" t="s">
        <v>235</v>
      </c>
      <c r="B180" s="84" t="s">
        <v>236</v>
      </c>
      <c r="C180" s="79" t="s">
        <v>72</v>
      </c>
      <c r="D180" s="85">
        <v>6</v>
      </c>
      <c r="E180" s="86">
        <v>0</v>
      </c>
      <c r="F180" s="87">
        <f t="shared" si="2"/>
        <v>0</v>
      </c>
      <c r="G180" s="51"/>
    </row>
    <row r="181" spans="1:7" x14ac:dyDescent="0.25">
      <c r="A181" s="135"/>
      <c r="B181" s="132"/>
      <c r="C181" s="79"/>
      <c r="D181" s="85"/>
      <c r="E181" s="133"/>
      <c r="F181" s="87"/>
      <c r="G181" s="51"/>
    </row>
    <row r="182" spans="1:7" ht="51" x14ac:dyDescent="0.25">
      <c r="A182" s="116" t="s">
        <v>237</v>
      </c>
      <c r="B182" s="84" t="s">
        <v>238</v>
      </c>
      <c r="C182" s="79" t="s">
        <v>72</v>
      </c>
      <c r="D182" s="85">
        <v>2</v>
      </c>
      <c r="E182" s="86">
        <v>0</v>
      </c>
      <c r="F182" s="87">
        <f t="shared" si="2"/>
        <v>0</v>
      </c>
      <c r="G182" s="51"/>
    </row>
    <row r="183" spans="1:7" x14ac:dyDescent="0.25">
      <c r="A183" s="135"/>
      <c r="B183" s="132"/>
      <c r="C183" s="79"/>
      <c r="D183" s="85"/>
      <c r="E183" s="133"/>
      <c r="F183" s="87"/>
      <c r="G183" s="51"/>
    </row>
    <row r="184" spans="1:7" ht="38.25" x14ac:dyDescent="0.25">
      <c r="A184" s="116" t="s">
        <v>239</v>
      </c>
      <c r="B184" s="84" t="s">
        <v>240</v>
      </c>
      <c r="C184" s="79" t="s">
        <v>72</v>
      </c>
      <c r="D184" s="85">
        <v>1</v>
      </c>
      <c r="E184" s="86">
        <v>0</v>
      </c>
      <c r="F184" s="87">
        <f t="shared" si="2"/>
        <v>0</v>
      </c>
      <c r="G184" s="51"/>
    </row>
    <row r="185" spans="1:7" x14ac:dyDescent="0.25">
      <c r="A185" s="135"/>
      <c r="B185" s="132"/>
      <c r="C185" s="79"/>
      <c r="D185" s="85"/>
      <c r="E185" s="133"/>
      <c r="F185" s="87"/>
      <c r="G185" s="51"/>
    </row>
    <row r="186" spans="1:7" ht="51" x14ac:dyDescent="0.25">
      <c r="A186" s="116" t="s">
        <v>241</v>
      </c>
      <c r="B186" s="84" t="s">
        <v>242</v>
      </c>
      <c r="C186" s="79" t="s">
        <v>72</v>
      </c>
      <c r="D186" s="85">
        <v>1</v>
      </c>
      <c r="E186" s="86">
        <v>0</v>
      </c>
      <c r="F186" s="87">
        <f t="shared" si="2"/>
        <v>0</v>
      </c>
      <c r="G186" s="51"/>
    </row>
    <row r="187" spans="1:7" x14ac:dyDescent="0.25">
      <c r="A187" s="135"/>
      <c r="B187" s="132"/>
      <c r="C187" s="79"/>
      <c r="D187" s="85"/>
      <c r="E187" s="133"/>
      <c r="F187" s="87"/>
      <c r="G187" s="51"/>
    </row>
    <row r="188" spans="1:7" ht="51" x14ac:dyDescent="0.25">
      <c r="A188" s="116" t="s">
        <v>243</v>
      </c>
      <c r="B188" s="132" t="s">
        <v>244</v>
      </c>
      <c r="C188" s="79" t="s">
        <v>245</v>
      </c>
      <c r="D188" s="85">
        <v>50</v>
      </c>
      <c r="E188" s="86">
        <v>0</v>
      </c>
      <c r="F188" s="87">
        <f t="shared" si="2"/>
        <v>0</v>
      </c>
      <c r="G188" s="51"/>
    </row>
    <row r="189" spans="1:7" x14ac:dyDescent="0.25">
      <c r="A189" s="135"/>
      <c r="B189" s="132"/>
      <c r="C189" s="79"/>
      <c r="D189" s="85"/>
      <c r="E189" s="133"/>
      <c r="F189" s="87"/>
      <c r="G189" s="51"/>
    </row>
    <row r="190" spans="1:7" ht="89.25" x14ac:dyDescent="0.25">
      <c r="A190" s="116" t="s">
        <v>246</v>
      </c>
      <c r="B190" s="132" t="s">
        <v>247</v>
      </c>
      <c r="C190" s="79" t="s">
        <v>72</v>
      </c>
      <c r="D190" s="85">
        <v>1</v>
      </c>
      <c r="E190" s="86">
        <v>0</v>
      </c>
      <c r="F190" s="87">
        <f t="shared" si="2"/>
        <v>0</v>
      </c>
      <c r="G190" s="51"/>
    </row>
    <row r="191" spans="1:7" ht="38.25" x14ac:dyDescent="0.25">
      <c r="A191" s="116" t="s">
        <v>248</v>
      </c>
      <c r="B191" s="132" t="s">
        <v>249</v>
      </c>
      <c r="C191" s="79" t="s">
        <v>89</v>
      </c>
      <c r="D191" s="85">
        <v>10</v>
      </c>
      <c r="E191" s="133"/>
      <c r="F191" s="87"/>
      <c r="G191" s="51"/>
    </row>
    <row r="192" spans="1:7" x14ac:dyDescent="0.25">
      <c r="A192" s="116" t="s">
        <v>250</v>
      </c>
      <c r="B192" s="132" t="s">
        <v>251</v>
      </c>
      <c r="C192" s="79" t="s">
        <v>89</v>
      </c>
      <c r="D192" s="85">
        <v>10</v>
      </c>
      <c r="E192" s="133"/>
      <c r="F192" s="87"/>
      <c r="G192" s="51"/>
    </row>
    <row r="193" spans="1:7" x14ac:dyDescent="0.25">
      <c r="A193" s="116" t="s">
        <v>252</v>
      </c>
      <c r="B193" s="132" t="s">
        <v>253</v>
      </c>
      <c r="C193" s="79" t="s">
        <v>108</v>
      </c>
      <c r="D193" s="85">
        <v>1</v>
      </c>
      <c r="E193" s="133"/>
      <c r="F193" s="87"/>
      <c r="G193" s="51"/>
    </row>
    <row r="194" spans="1:7" x14ac:dyDescent="0.25">
      <c r="A194" s="135"/>
      <c r="B194" s="132"/>
      <c r="C194" s="79"/>
      <c r="D194" s="85"/>
      <c r="E194" s="133"/>
      <c r="F194" s="87"/>
      <c r="G194" s="51"/>
    </row>
    <row r="195" spans="1:7" x14ac:dyDescent="0.25">
      <c r="A195" s="116" t="s">
        <v>254</v>
      </c>
      <c r="B195" s="132" t="s">
        <v>255</v>
      </c>
      <c r="C195" s="79" t="s">
        <v>168</v>
      </c>
      <c r="D195" s="85">
        <f>D47</f>
        <v>4497</v>
      </c>
      <c r="E195" s="86">
        <v>0</v>
      </c>
      <c r="F195" s="87">
        <f t="shared" si="2"/>
        <v>0</v>
      </c>
      <c r="G195" s="51"/>
    </row>
    <row r="196" spans="1:7" ht="15.75" thickBot="1" x14ac:dyDescent="0.3">
      <c r="A196" s="135"/>
      <c r="B196" s="137"/>
      <c r="C196" s="138"/>
      <c r="D196" s="139"/>
      <c r="E196" s="140"/>
      <c r="F196" s="87"/>
      <c r="G196" s="51"/>
    </row>
    <row r="197" spans="1:7" ht="16.5" thickTop="1" thickBot="1" x14ac:dyDescent="0.3">
      <c r="A197" s="141" t="s">
        <v>256</v>
      </c>
      <c r="B197" s="142"/>
      <c r="C197" s="143"/>
      <c r="D197" s="144"/>
      <c r="E197" s="145"/>
      <c r="F197" s="146">
        <f>SUM(F72:F196)</f>
        <v>0</v>
      </c>
      <c r="G197" s="51"/>
    </row>
    <row r="198" spans="1:7" ht="15.75" thickTop="1" x14ac:dyDescent="0.25">
      <c r="A198" s="41"/>
      <c r="B198" s="41"/>
      <c r="C198" s="104"/>
      <c r="D198" s="105"/>
      <c r="E198" s="106"/>
      <c r="F198" s="81"/>
      <c r="G198" s="51"/>
    </row>
    <row r="199" spans="1:7" x14ac:dyDescent="0.25">
      <c r="A199" s="72" t="s">
        <v>46</v>
      </c>
      <c r="B199" s="73" t="s">
        <v>257</v>
      </c>
      <c r="C199" s="74"/>
      <c r="D199" s="147"/>
      <c r="E199" s="148"/>
      <c r="F199" s="149"/>
      <c r="G199" s="51"/>
    </row>
    <row r="200" spans="1:7" x14ac:dyDescent="0.25">
      <c r="A200" s="77"/>
      <c r="B200" s="78"/>
      <c r="C200" s="79"/>
      <c r="D200" s="85"/>
      <c r="E200" s="86"/>
      <c r="F200" s="87"/>
      <c r="G200" s="51"/>
    </row>
    <row r="201" spans="1:7" ht="51" x14ac:dyDescent="0.25">
      <c r="A201" s="83" t="s">
        <v>258</v>
      </c>
      <c r="B201" s="84" t="s">
        <v>259</v>
      </c>
      <c r="C201" s="79" t="s">
        <v>260</v>
      </c>
      <c r="D201" s="85">
        <v>150</v>
      </c>
      <c r="E201" s="86">
        <v>0</v>
      </c>
      <c r="F201" s="87">
        <f>D201*E201</f>
        <v>0</v>
      </c>
      <c r="G201" s="51"/>
    </row>
    <row r="202" spans="1:7" x14ac:dyDescent="0.25">
      <c r="A202" s="77"/>
      <c r="B202" s="84"/>
      <c r="C202" s="79"/>
      <c r="D202" s="85"/>
      <c r="E202" s="86"/>
      <c r="F202" s="87"/>
      <c r="G202" s="51"/>
    </row>
    <row r="203" spans="1:7" ht="102" x14ac:dyDescent="0.25">
      <c r="A203" s="83" t="s">
        <v>261</v>
      </c>
      <c r="B203" s="150" t="s">
        <v>262</v>
      </c>
      <c r="C203" s="151" t="s">
        <v>260</v>
      </c>
      <c r="D203" s="85">
        <v>200</v>
      </c>
      <c r="E203" s="1008">
        <v>50</v>
      </c>
      <c r="F203" s="87">
        <f>D203*E203</f>
        <v>10000</v>
      </c>
      <c r="G203" s="51"/>
    </row>
    <row r="204" spans="1:7" x14ac:dyDescent="0.25">
      <c r="A204" s="77"/>
      <c r="B204" s="78"/>
      <c r="C204" s="79"/>
      <c r="D204" s="85"/>
      <c r="E204" s="86"/>
      <c r="F204" s="87"/>
      <c r="G204" s="51"/>
    </row>
    <row r="205" spans="1:7" ht="76.5" x14ac:dyDescent="0.25">
      <c r="A205" s="83" t="s">
        <v>263</v>
      </c>
      <c r="B205" s="84" t="s">
        <v>264</v>
      </c>
      <c r="C205" s="79" t="s">
        <v>72</v>
      </c>
      <c r="D205" s="85">
        <v>1</v>
      </c>
      <c r="E205" s="86">
        <v>0</v>
      </c>
      <c r="F205" s="87">
        <f>D205*E205</f>
        <v>0</v>
      </c>
      <c r="G205" s="51"/>
    </row>
    <row r="206" spans="1:7" x14ac:dyDescent="0.25">
      <c r="A206" s="77"/>
      <c r="B206" s="78"/>
      <c r="C206" s="79"/>
      <c r="D206" s="85"/>
      <c r="E206" s="86"/>
      <c r="F206" s="87"/>
      <c r="G206" s="51"/>
    </row>
    <row r="207" spans="1:7" ht="38.25" x14ac:dyDescent="0.25">
      <c r="A207" s="83" t="s">
        <v>265</v>
      </c>
      <c r="B207" s="84" t="s">
        <v>266</v>
      </c>
      <c r="C207" s="79" t="s">
        <v>72</v>
      </c>
      <c r="D207" s="85">
        <v>1</v>
      </c>
      <c r="E207" s="86">
        <v>0</v>
      </c>
      <c r="F207" s="87">
        <f>D207*E207</f>
        <v>0</v>
      </c>
      <c r="G207" s="51"/>
    </row>
    <row r="208" spans="1:7" x14ac:dyDescent="0.25">
      <c r="A208" s="77"/>
      <c r="B208" s="78"/>
      <c r="C208" s="79"/>
      <c r="D208" s="85"/>
      <c r="E208" s="86"/>
      <c r="F208" s="87"/>
      <c r="G208" s="51"/>
    </row>
    <row r="209" spans="1:7" ht="63.75" x14ac:dyDescent="0.25">
      <c r="A209" s="83" t="s">
        <v>267</v>
      </c>
      <c r="B209" s="84" t="s">
        <v>268</v>
      </c>
      <c r="C209" s="79" t="s">
        <v>72</v>
      </c>
      <c r="D209" s="85">
        <v>1</v>
      </c>
      <c r="E209" s="86">
        <v>0</v>
      </c>
      <c r="F209" s="87">
        <f>D209*E209</f>
        <v>0</v>
      </c>
      <c r="G209" s="51"/>
    </row>
    <row r="210" spans="1:7" x14ac:dyDescent="0.25">
      <c r="A210" s="77"/>
      <c r="B210" s="84"/>
      <c r="C210" s="79"/>
      <c r="D210" s="85"/>
      <c r="E210" s="86"/>
      <c r="F210" s="87"/>
      <c r="G210" s="51"/>
    </row>
    <row r="211" spans="1:7" ht="51" x14ac:dyDescent="0.25">
      <c r="A211" s="83" t="s">
        <v>269</v>
      </c>
      <c r="B211" s="84" t="s">
        <v>270</v>
      </c>
      <c r="C211" s="151" t="s">
        <v>260</v>
      </c>
      <c r="D211" s="85">
        <v>80</v>
      </c>
      <c r="E211" s="86">
        <v>0</v>
      </c>
      <c r="F211" s="87">
        <f>D211*E211</f>
        <v>0</v>
      </c>
      <c r="G211" s="51"/>
    </row>
    <row r="212" spans="1:7" x14ac:dyDescent="0.25">
      <c r="A212" s="77"/>
      <c r="B212" s="78"/>
      <c r="C212" s="79"/>
      <c r="D212" s="85"/>
      <c r="E212" s="86"/>
      <c r="F212" s="87"/>
      <c r="G212" s="51"/>
    </row>
    <row r="213" spans="1:7" ht="63.75" x14ac:dyDescent="0.25">
      <c r="A213" s="83" t="s">
        <v>271</v>
      </c>
      <c r="B213" s="84" t="s">
        <v>272</v>
      </c>
      <c r="C213" s="151" t="s">
        <v>260</v>
      </c>
      <c r="D213" s="85">
        <v>20</v>
      </c>
      <c r="E213" s="86">
        <v>0</v>
      </c>
      <c r="F213" s="87">
        <f>D213*E213</f>
        <v>0</v>
      </c>
      <c r="G213" s="51"/>
    </row>
    <row r="214" spans="1:7" x14ac:dyDescent="0.25">
      <c r="A214" s="77"/>
      <c r="B214" s="78"/>
      <c r="C214" s="79"/>
      <c r="D214" s="85"/>
      <c r="E214" s="86"/>
      <c r="F214" s="87"/>
      <c r="G214" s="51"/>
    </row>
    <row r="215" spans="1:7" ht="25.5" x14ac:dyDescent="0.25">
      <c r="A215" s="83" t="s">
        <v>273</v>
      </c>
      <c r="B215" s="84" t="s">
        <v>274</v>
      </c>
      <c r="C215" s="79"/>
      <c r="D215" s="85"/>
      <c r="E215" s="86"/>
      <c r="F215" s="87"/>
      <c r="G215" s="51"/>
    </row>
    <row r="216" spans="1:7" x14ac:dyDescent="0.25">
      <c r="A216" s="77"/>
      <c r="B216" s="78" t="s">
        <v>275</v>
      </c>
      <c r="C216" s="79" t="s">
        <v>260</v>
      </c>
      <c r="D216" s="85">
        <v>40</v>
      </c>
      <c r="E216" s="86">
        <v>0</v>
      </c>
      <c r="F216" s="87">
        <f t="shared" ref="F216:F218" si="3">D216*E216</f>
        <v>0</v>
      </c>
      <c r="G216" s="51"/>
    </row>
    <row r="217" spans="1:7" x14ac:dyDescent="0.25">
      <c r="A217" s="77"/>
      <c r="B217" s="78" t="s">
        <v>276</v>
      </c>
      <c r="C217" s="79" t="s">
        <v>260</v>
      </c>
      <c r="D217" s="85">
        <v>40</v>
      </c>
      <c r="E217" s="86">
        <v>0</v>
      </c>
      <c r="F217" s="87">
        <f t="shared" si="3"/>
        <v>0</v>
      </c>
      <c r="G217" s="51"/>
    </row>
    <row r="218" spans="1:7" x14ac:dyDescent="0.25">
      <c r="A218" s="78"/>
      <c r="B218" s="78" t="s">
        <v>277</v>
      </c>
      <c r="C218" s="79" t="s">
        <v>260</v>
      </c>
      <c r="D218" s="85">
        <v>40</v>
      </c>
      <c r="E218" s="86">
        <v>0</v>
      </c>
      <c r="F218" s="87">
        <f t="shared" si="3"/>
        <v>0</v>
      </c>
      <c r="G218" s="51"/>
    </row>
    <row r="219" spans="1:7" ht="15.75" thickBot="1" x14ac:dyDescent="0.3">
      <c r="A219" s="152"/>
      <c r="B219" s="153"/>
      <c r="C219" s="138"/>
      <c r="D219" s="139"/>
      <c r="E219" s="140"/>
      <c r="F219" s="87"/>
      <c r="G219" s="51"/>
    </row>
    <row r="220" spans="1:7" ht="16.5" thickTop="1" thickBot="1" x14ac:dyDescent="0.3">
      <c r="A220" s="154" t="s">
        <v>278</v>
      </c>
      <c r="B220" s="142"/>
      <c r="C220" s="143"/>
      <c r="D220" s="144"/>
      <c r="E220" s="145"/>
      <c r="F220" s="146">
        <f>SUM(F201:F218)</f>
        <v>10000</v>
      </c>
      <c r="G220" s="51"/>
    </row>
    <row r="221" spans="1:7" ht="15.75" thickTop="1" x14ac:dyDescent="0.25">
      <c r="A221" s="103"/>
      <c r="B221" s="41"/>
      <c r="C221" s="104"/>
      <c r="D221" s="105"/>
      <c r="E221" s="106"/>
      <c r="F221" s="81"/>
      <c r="G221" s="51"/>
    </row>
    <row r="222" spans="1:7" x14ac:dyDescent="0.25">
      <c r="A222" s="155" t="s">
        <v>48</v>
      </c>
      <c r="B222" s="73" t="s">
        <v>279</v>
      </c>
      <c r="C222" s="74"/>
      <c r="D222" s="147"/>
      <c r="E222" s="148"/>
      <c r="F222" s="149"/>
      <c r="G222" s="51"/>
    </row>
    <row r="223" spans="1:7" x14ac:dyDescent="0.25">
      <c r="A223" s="77"/>
      <c r="B223" s="78"/>
      <c r="C223" s="79"/>
      <c r="D223" s="85"/>
      <c r="E223" s="86"/>
      <c r="F223" s="87"/>
      <c r="G223" s="51"/>
    </row>
    <row r="224" spans="1:7" ht="76.5" x14ac:dyDescent="0.25">
      <c r="A224" s="77"/>
      <c r="B224" s="156" t="s">
        <v>280</v>
      </c>
      <c r="C224" s="79"/>
      <c r="D224" s="85"/>
      <c r="E224" s="86"/>
      <c r="F224" s="87"/>
      <c r="G224" s="51"/>
    </row>
    <row r="225" spans="1:7" x14ac:dyDescent="0.25">
      <c r="A225" s="77"/>
      <c r="B225" s="156"/>
      <c r="C225" s="79"/>
      <c r="D225" s="85"/>
      <c r="E225" s="86"/>
      <c r="F225" s="87"/>
      <c r="G225" s="51"/>
    </row>
    <row r="226" spans="1:7" x14ac:dyDescent="0.25">
      <c r="A226" s="157"/>
      <c r="B226" s="158" t="s">
        <v>281</v>
      </c>
      <c r="C226" s="159"/>
      <c r="D226" s="160"/>
      <c r="E226" s="161"/>
      <c r="F226" s="162"/>
      <c r="G226" s="51"/>
    </row>
    <row r="227" spans="1:7" ht="89.25" x14ac:dyDescent="0.25">
      <c r="A227" s="116" t="s">
        <v>282</v>
      </c>
      <c r="B227" s="156" t="s">
        <v>283</v>
      </c>
      <c r="C227" s="38" t="s">
        <v>89</v>
      </c>
      <c r="D227" s="163">
        <f>274+274*3/100</f>
        <v>282.22000000000003</v>
      </c>
      <c r="E227" s="86">
        <v>0</v>
      </c>
      <c r="F227" s="87">
        <f>D227*E227</f>
        <v>0</v>
      </c>
      <c r="G227" s="51"/>
    </row>
    <row r="228" spans="1:7" x14ac:dyDescent="0.25">
      <c r="A228" s="135"/>
      <c r="B228" s="164"/>
      <c r="C228" s="38"/>
      <c r="D228" s="163"/>
      <c r="E228" s="86"/>
      <c r="F228" s="87"/>
      <c r="G228" s="51"/>
    </row>
    <row r="229" spans="1:7" ht="89.25" x14ac:dyDescent="0.25">
      <c r="A229" s="116" t="s">
        <v>284</v>
      </c>
      <c r="B229" s="156" t="s">
        <v>285</v>
      </c>
      <c r="C229" s="38" t="s">
        <v>89</v>
      </c>
      <c r="D229" s="163">
        <f>D227</f>
        <v>282.22000000000003</v>
      </c>
      <c r="E229" s="86">
        <v>0</v>
      </c>
      <c r="F229" s="87">
        <f>D229*E229</f>
        <v>0</v>
      </c>
      <c r="G229" s="51"/>
    </row>
    <row r="230" spans="1:7" x14ac:dyDescent="0.25">
      <c r="A230" s="135"/>
      <c r="B230" s="156"/>
      <c r="C230" s="38"/>
      <c r="D230" s="163"/>
      <c r="E230" s="86"/>
      <c r="F230" s="87"/>
      <c r="G230" s="51"/>
    </row>
    <row r="231" spans="1:7" ht="89.25" x14ac:dyDescent="0.25">
      <c r="A231" s="116" t="s">
        <v>286</v>
      </c>
      <c r="B231" s="156" t="s">
        <v>287</v>
      </c>
      <c r="C231" s="38" t="s">
        <v>89</v>
      </c>
      <c r="D231" s="163">
        <f>569+569*3/100</f>
        <v>586.07000000000005</v>
      </c>
      <c r="E231" s="86">
        <v>0</v>
      </c>
      <c r="F231" s="87">
        <f>D231*E231</f>
        <v>0</v>
      </c>
      <c r="G231" s="51"/>
    </row>
    <row r="232" spans="1:7" x14ac:dyDescent="0.25">
      <c r="A232" s="135"/>
      <c r="B232" s="164"/>
      <c r="C232" s="38"/>
      <c r="D232" s="163"/>
      <c r="E232" s="86"/>
      <c r="F232" s="87"/>
      <c r="G232" s="51"/>
    </row>
    <row r="233" spans="1:7" ht="89.25" x14ac:dyDescent="0.25">
      <c r="A233" s="116" t="s">
        <v>288</v>
      </c>
      <c r="B233" s="156" t="s">
        <v>289</v>
      </c>
      <c r="C233" s="38" t="s">
        <v>89</v>
      </c>
      <c r="D233" s="163">
        <f>D231</f>
        <v>586.07000000000005</v>
      </c>
      <c r="E233" s="86">
        <v>0</v>
      </c>
      <c r="F233" s="87">
        <f>D233*E233</f>
        <v>0</v>
      </c>
      <c r="G233" s="51"/>
    </row>
    <row r="234" spans="1:7" x14ac:dyDescent="0.25">
      <c r="A234" s="135"/>
      <c r="B234" s="156"/>
      <c r="C234" s="38"/>
      <c r="D234" s="163"/>
      <c r="E234" s="86"/>
      <c r="F234" s="87"/>
      <c r="G234" s="51"/>
    </row>
    <row r="235" spans="1:7" ht="63.75" x14ac:dyDescent="0.25">
      <c r="A235" s="116" t="s">
        <v>290</v>
      </c>
      <c r="B235" s="156" t="s">
        <v>291</v>
      </c>
      <c r="C235" s="79" t="s">
        <v>89</v>
      </c>
      <c r="D235" s="163">
        <v>203</v>
      </c>
      <c r="E235" s="86">
        <v>0</v>
      </c>
      <c r="F235" s="87">
        <f>D235*E235</f>
        <v>0</v>
      </c>
      <c r="G235" s="51"/>
    </row>
    <row r="236" spans="1:7" x14ac:dyDescent="0.25">
      <c r="A236" s="135"/>
      <c r="B236" s="156"/>
      <c r="C236" s="38"/>
      <c r="D236" s="163"/>
      <c r="E236" s="86"/>
      <c r="F236" s="87"/>
      <c r="G236" s="51"/>
    </row>
    <row r="237" spans="1:7" ht="63.75" x14ac:dyDescent="0.25">
      <c r="A237" s="116" t="s">
        <v>292</v>
      </c>
      <c r="B237" s="156" t="s">
        <v>293</v>
      </c>
      <c r="C237" s="79" t="s">
        <v>89</v>
      </c>
      <c r="D237" s="163">
        <f>555*103/100</f>
        <v>571.65</v>
      </c>
      <c r="E237" s="86">
        <v>0</v>
      </c>
      <c r="F237" s="87">
        <f>D237*E237</f>
        <v>0</v>
      </c>
      <c r="G237" s="51"/>
    </row>
    <row r="238" spans="1:7" x14ac:dyDescent="0.25">
      <c r="A238" s="135"/>
      <c r="B238" s="156"/>
      <c r="C238" s="38"/>
      <c r="D238" s="163"/>
      <c r="E238" s="86"/>
      <c r="F238" s="87"/>
      <c r="G238" s="51"/>
    </row>
    <row r="239" spans="1:7" ht="63.75" x14ac:dyDescent="0.25">
      <c r="A239" s="116" t="s">
        <v>294</v>
      </c>
      <c r="B239" s="156" t="s">
        <v>295</v>
      </c>
      <c r="C239" s="79" t="s">
        <v>89</v>
      </c>
      <c r="D239" s="163">
        <f>1367*103/100</f>
        <v>1408.01</v>
      </c>
      <c r="E239" s="86">
        <v>0</v>
      </c>
      <c r="F239" s="87">
        <f>D239*E239</f>
        <v>0</v>
      </c>
      <c r="G239" s="51"/>
    </row>
    <row r="240" spans="1:7" x14ac:dyDescent="0.25">
      <c r="A240" s="135"/>
      <c r="B240" s="156"/>
      <c r="C240" s="38"/>
      <c r="D240" s="163"/>
      <c r="E240" s="86"/>
      <c r="F240" s="87"/>
      <c r="G240" s="51"/>
    </row>
    <row r="241" spans="1:7" ht="63.75" x14ac:dyDescent="0.25">
      <c r="A241" s="116" t="s">
        <v>296</v>
      </c>
      <c r="B241" s="156" t="s">
        <v>297</v>
      </c>
      <c r="C241" s="79" t="s">
        <v>89</v>
      </c>
      <c r="D241" s="163">
        <f>1249*103/100</f>
        <v>1286.47</v>
      </c>
      <c r="E241" s="86">
        <v>0</v>
      </c>
      <c r="F241" s="87">
        <f>D241*E241</f>
        <v>0</v>
      </c>
      <c r="G241" s="51"/>
    </row>
    <row r="242" spans="1:7" x14ac:dyDescent="0.25">
      <c r="A242" s="135"/>
      <c r="B242" s="156"/>
      <c r="C242" s="38"/>
      <c r="D242" s="163"/>
      <c r="E242" s="86"/>
      <c r="F242" s="87"/>
      <c r="G242" s="51"/>
    </row>
    <row r="243" spans="1:7" ht="63.75" x14ac:dyDescent="0.25">
      <c r="A243" s="116" t="s">
        <v>298</v>
      </c>
      <c r="B243" s="156" t="s">
        <v>299</v>
      </c>
      <c r="C243" s="79" t="s">
        <v>89</v>
      </c>
      <c r="D243" s="163">
        <f>1176*103/100</f>
        <v>1211.28</v>
      </c>
      <c r="E243" s="86">
        <v>0</v>
      </c>
      <c r="F243" s="87">
        <f>D243*E243</f>
        <v>0</v>
      </c>
      <c r="G243" s="51"/>
    </row>
    <row r="244" spans="1:7" x14ac:dyDescent="0.25">
      <c r="A244" s="135"/>
      <c r="B244" s="156"/>
      <c r="C244" s="38"/>
      <c r="D244" s="163"/>
      <c r="E244" s="86"/>
      <c r="F244" s="87"/>
      <c r="G244" s="51"/>
    </row>
    <row r="245" spans="1:7" ht="63.75" x14ac:dyDescent="0.25">
      <c r="A245" s="116" t="s">
        <v>300</v>
      </c>
      <c r="B245" s="156" t="s">
        <v>301</v>
      </c>
      <c r="C245" s="79" t="s">
        <v>89</v>
      </c>
      <c r="D245" s="163">
        <f>312*103/100</f>
        <v>321.36</v>
      </c>
      <c r="E245" s="86">
        <v>0</v>
      </c>
      <c r="F245" s="87">
        <f>D245*E245</f>
        <v>0</v>
      </c>
      <c r="G245" s="51"/>
    </row>
    <row r="246" spans="1:7" x14ac:dyDescent="0.25">
      <c r="A246" s="135"/>
      <c r="B246" s="164"/>
      <c r="C246" s="38"/>
      <c r="D246" s="163"/>
      <c r="E246" s="86"/>
      <c r="F246" s="87"/>
      <c r="G246" s="51"/>
    </row>
    <row r="247" spans="1:7" ht="51" x14ac:dyDescent="0.25">
      <c r="A247" s="165"/>
      <c r="B247" s="166" t="s">
        <v>302</v>
      </c>
      <c r="C247" s="167"/>
      <c r="D247" s="168"/>
      <c r="E247" s="169"/>
      <c r="F247" s="170"/>
      <c r="G247" s="51"/>
    </row>
    <row r="248" spans="1:7" x14ac:dyDescent="0.25">
      <c r="A248" s="135"/>
      <c r="B248" s="156"/>
      <c r="C248" s="38"/>
      <c r="D248" s="163"/>
      <c r="E248" s="86"/>
      <c r="F248" s="87"/>
      <c r="G248" s="51"/>
    </row>
    <row r="249" spans="1:7" ht="25.5" x14ac:dyDescent="0.25">
      <c r="A249" s="116" t="s">
        <v>303</v>
      </c>
      <c r="B249" s="156" t="s">
        <v>304</v>
      </c>
      <c r="C249" s="38" t="s">
        <v>108</v>
      </c>
      <c r="D249" s="163">
        <v>2</v>
      </c>
      <c r="E249" s="86">
        <v>0</v>
      </c>
      <c r="F249" s="87">
        <f>D249*E249</f>
        <v>0</v>
      </c>
      <c r="G249" s="51"/>
    </row>
    <row r="250" spans="1:7" x14ac:dyDescent="0.25">
      <c r="A250" s="135"/>
      <c r="B250" s="164"/>
      <c r="C250" s="38"/>
      <c r="D250" s="163"/>
      <c r="E250" s="86"/>
      <c r="F250" s="87"/>
      <c r="G250" s="51"/>
    </row>
    <row r="251" spans="1:7" ht="25.5" x14ac:dyDescent="0.25">
      <c r="A251" s="116" t="s">
        <v>305</v>
      </c>
      <c r="B251" s="156" t="s">
        <v>306</v>
      </c>
      <c r="C251" s="38" t="s">
        <v>108</v>
      </c>
      <c r="D251" s="163">
        <v>18</v>
      </c>
      <c r="E251" s="86">
        <v>0</v>
      </c>
      <c r="F251" s="87">
        <f>D251*E251</f>
        <v>0</v>
      </c>
      <c r="G251" s="51"/>
    </row>
    <row r="252" spans="1:7" x14ac:dyDescent="0.25">
      <c r="A252" s="135"/>
      <c r="B252" s="164"/>
      <c r="C252" s="38"/>
      <c r="D252" s="163"/>
      <c r="E252" s="86"/>
      <c r="F252" s="87"/>
      <c r="G252" s="51"/>
    </row>
    <row r="253" spans="1:7" ht="25.5" x14ac:dyDescent="0.25">
      <c r="A253" s="116" t="s">
        <v>307</v>
      </c>
      <c r="B253" s="156" t="s">
        <v>308</v>
      </c>
      <c r="C253" s="38" t="s">
        <v>108</v>
      </c>
      <c r="D253" s="163">
        <v>6</v>
      </c>
      <c r="E253" s="86">
        <v>0</v>
      </c>
      <c r="F253" s="87">
        <f>D253*E253</f>
        <v>0</v>
      </c>
      <c r="G253" s="51"/>
    </row>
    <row r="254" spans="1:7" x14ac:dyDescent="0.25">
      <c r="A254" s="135"/>
      <c r="B254" s="164"/>
      <c r="C254" s="38"/>
      <c r="D254" s="163"/>
      <c r="E254" s="86"/>
      <c r="F254" s="87"/>
      <c r="G254" s="51"/>
    </row>
    <row r="255" spans="1:7" ht="25.5" x14ac:dyDescent="0.25">
      <c r="A255" s="116" t="s">
        <v>309</v>
      </c>
      <c r="B255" s="156" t="s">
        <v>310</v>
      </c>
      <c r="C255" s="38" t="s">
        <v>108</v>
      </c>
      <c r="D255" s="163">
        <v>6</v>
      </c>
      <c r="E255" s="86">
        <v>0</v>
      </c>
      <c r="F255" s="87">
        <f>D255*E255</f>
        <v>0</v>
      </c>
      <c r="G255" s="51"/>
    </row>
    <row r="256" spans="1:7" x14ac:dyDescent="0.25">
      <c r="A256" s="135"/>
      <c r="B256" s="156"/>
      <c r="C256" s="38"/>
      <c r="D256" s="163"/>
      <c r="E256" s="86"/>
      <c r="F256" s="87"/>
      <c r="G256" s="51"/>
    </row>
    <row r="257" spans="1:7" ht="25.5" x14ac:dyDescent="0.25">
      <c r="A257" s="116" t="s">
        <v>311</v>
      </c>
      <c r="B257" s="156" t="s">
        <v>312</v>
      </c>
      <c r="C257" s="38" t="s">
        <v>108</v>
      </c>
      <c r="D257" s="163">
        <v>4</v>
      </c>
      <c r="E257" s="86">
        <v>0</v>
      </c>
      <c r="F257" s="87">
        <f>D257*E257</f>
        <v>0</v>
      </c>
      <c r="G257" s="51"/>
    </row>
    <row r="258" spans="1:7" x14ac:dyDescent="0.25">
      <c r="A258" s="135"/>
      <c r="B258" s="164"/>
      <c r="C258" s="164"/>
      <c r="D258" s="164"/>
      <c r="E258" s="171"/>
      <c r="F258" s="164"/>
      <c r="G258" s="51"/>
    </row>
    <row r="259" spans="1:7" ht="25.5" x14ac:dyDescent="0.25">
      <c r="A259" s="116" t="s">
        <v>313</v>
      </c>
      <c r="B259" s="156" t="s">
        <v>314</v>
      </c>
      <c r="C259" s="38" t="s">
        <v>108</v>
      </c>
      <c r="D259" s="163">
        <v>5</v>
      </c>
      <c r="E259" s="86">
        <v>0</v>
      </c>
      <c r="F259" s="87">
        <f>D259*E259</f>
        <v>0</v>
      </c>
      <c r="G259" s="51"/>
    </row>
    <row r="260" spans="1:7" x14ac:dyDescent="0.25">
      <c r="A260" s="135"/>
      <c r="B260" s="164"/>
      <c r="C260" s="164"/>
      <c r="D260" s="164"/>
      <c r="E260" s="171"/>
      <c r="F260" s="164"/>
      <c r="G260" s="51"/>
    </row>
    <row r="261" spans="1:7" ht="25.5" x14ac:dyDescent="0.25">
      <c r="A261" s="116" t="s">
        <v>315</v>
      </c>
      <c r="B261" s="156" t="s">
        <v>316</v>
      </c>
      <c r="C261" s="38" t="s">
        <v>108</v>
      </c>
      <c r="D261" s="163">
        <v>2</v>
      </c>
      <c r="E261" s="86">
        <v>0</v>
      </c>
      <c r="F261" s="87">
        <f>D261*E261</f>
        <v>0</v>
      </c>
      <c r="G261" s="51"/>
    </row>
    <row r="262" spans="1:7" x14ac:dyDescent="0.25">
      <c r="A262" s="135"/>
      <c r="B262" s="164"/>
      <c r="C262" s="164"/>
      <c r="D262" s="164"/>
      <c r="E262" s="171"/>
      <c r="F262" s="164"/>
      <c r="G262" s="51"/>
    </row>
    <row r="263" spans="1:7" ht="38.25" x14ac:dyDescent="0.25">
      <c r="A263" s="116" t="s">
        <v>317</v>
      </c>
      <c r="B263" s="156" t="s">
        <v>318</v>
      </c>
      <c r="C263" s="38" t="s">
        <v>108</v>
      </c>
      <c r="D263" s="163">
        <v>1</v>
      </c>
      <c r="E263" s="86">
        <v>0</v>
      </c>
      <c r="F263" s="87">
        <f>D263*E263</f>
        <v>0</v>
      </c>
      <c r="G263" s="51"/>
    </row>
    <row r="264" spans="1:7" x14ac:dyDescent="0.25">
      <c r="A264" s="135"/>
      <c r="B264" s="164"/>
      <c r="C264" s="38"/>
      <c r="D264" s="163"/>
      <c r="E264" s="86"/>
      <c r="F264" s="87"/>
      <c r="G264" s="51"/>
    </row>
    <row r="265" spans="1:7" x14ac:dyDescent="0.25">
      <c r="A265" s="116" t="s">
        <v>319</v>
      </c>
      <c r="B265" s="156" t="s">
        <v>320</v>
      </c>
      <c r="C265" s="38" t="s">
        <v>108</v>
      </c>
      <c r="D265" s="163">
        <v>2</v>
      </c>
      <c r="E265" s="86">
        <v>0</v>
      </c>
      <c r="F265" s="87">
        <f>D265*E265</f>
        <v>0</v>
      </c>
      <c r="G265" s="51"/>
    </row>
    <row r="266" spans="1:7" x14ac:dyDescent="0.25">
      <c r="A266" s="135"/>
      <c r="B266" s="156"/>
      <c r="C266" s="38"/>
      <c r="D266" s="163"/>
      <c r="E266" s="86"/>
      <c r="F266" s="87"/>
      <c r="G266" s="51"/>
    </row>
    <row r="267" spans="1:7" x14ac:dyDescent="0.25">
      <c r="A267" s="116" t="s">
        <v>321</v>
      </c>
      <c r="B267" s="156" t="s">
        <v>322</v>
      </c>
      <c r="C267" s="38" t="s">
        <v>108</v>
      </c>
      <c r="D267" s="163">
        <v>2</v>
      </c>
      <c r="E267" s="86">
        <v>0</v>
      </c>
      <c r="F267" s="87">
        <f>D267*E267</f>
        <v>0</v>
      </c>
      <c r="G267" s="51"/>
    </row>
    <row r="268" spans="1:7" x14ac:dyDescent="0.25">
      <c r="A268" s="135"/>
      <c r="B268" s="164"/>
      <c r="C268" s="38"/>
      <c r="D268" s="163"/>
      <c r="E268" s="86"/>
      <c r="F268" s="87"/>
      <c r="G268" s="51"/>
    </row>
    <row r="269" spans="1:7" ht="26.25" x14ac:dyDescent="0.25">
      <c r="A269" s="116" t="s">
        <v>323</v>
      </c>
      <c r="B269" s="164" t="s">
        <v>324</v>
      </c>
      <c r="C269" s="38" t="s">
        <v>108</v>
      </c>
      <c r="D269" s="163">
        <v>2</v>
      </c>
      <c r="E269" s="86">
        <v>0</v>
      </c>
      <c r="F269" s="87">
        <f>D269*E269</f>
        <v>0</v>
      </c>
      <c r="G269" s="51"/>
    </row>
    <row r="270" spans="1:7" x14ac:dyDescent="0.25">
      <c r="A270" s="135"/>
      <c r="B270" s="164"/>
      <c r="C270" s="38"/>
      <c r="D270" s="163"/>
      <c r="E270" s="86"/>
      <c r="F270" s="87"/>
      <c r="G270" s="51"/>
    </row>
    <row r="271" spans="1:7" ht="26.25" x14ac:dyDescent="0.25">
      <c r="A271" s="116" t="s">
        <v>325</v>
      </c>
      <c r="B271" s="164" t="s">
        <v>326</v>
      </c>
      <c r="C271" s="38" t="s">
        <v>108</v>
      </c>
      <c r="D271" s="163">
        <v>3</v>
      </c>
      <c r="E271" s="86">
        <v>0</v>
      </c>
      <c r="F271" s="87">
        <f>D271*E271</f>
        <v>0</v>
      </c>
      <c r="G271" s="51"/>
    </row>
    <row r="272" spans="1:7" x14ac:dyDescent="0.25">
      <c r="A272" s="135"/>
      <c r="B272" s="164"/>
      <c r="C272" s="38"/>
      <c r="D272" s="163"/>
      <c r="E272" s="86"/>
      <c r="F272" s="87"/>
      <c r="G272" s="51"/>
    </row>
    <row r="273" spans="1:7" ht="26.25" x14ac:dyDescent="0.25">
      <c r="A273" s="116" t="s">
        <v>327</v>
      </c>
      <c r="B273" s="164" t="s">
        <v>328</v>
      </c>
      <c r="C273" s="38" t="s">
        <v>108</v>
      </c>
      <c r="D273" s="163">
        <v>22</v>
      </c>
      <c r="E273" s="86">
        <v>0</v>
      </c>
      <c r="F273" s="87">
        <f>D273*E273</f>
        <v>0</v>
      </c>
      <c r="G273" s="51"/>
    </row>
    <row r="274" spans="1:7" x14ac:dyDescent="0.25">
      <c r="A274" s="135"/>
      <c r="B274" s="164"/>
      <c r="C274" s="38"/>
      <c r="D274" s="163"/>
      <c r="E274" s="86"/>
      <c r="F274" s="87"/>
      <c r="G274" s="51"/>
    </row>
    <row r="275" spans="1:7" x14ac:dyDescent="0.25">
      <c r="A275" s="116" t="s">
        <v>329</v>
      </c>
      <c r="B275" s="164" t="s">
        <v>330</v>
      </c>
      <c r="C275" s="38" t="s">
        <v>108</v>
      </c>
      <c r="D275" s="163">
        <v>3</v>
      </c>
      <c r="E275" s="86">
        <v>0</v>
      </c>
      <c r="F275" s="87">
        <f>D275*E275</f>
        <v>0</v>
      </c>
      <c r="G275" s="51"/>
    </row>
    <row r="276" spans="1:7" x14ac:dyDescent="0.25">
      <c r="A276" s="135"/>
      <c r="B276" s="164"/>
      <c r="C276" s="38"/>
      <c r="D276" s="163"/>
      <c r="E276" s="86"/>
      <c r="F276" s="87"/>
      <c r="G276" s="51"/>
    </row>
    <row r="277" spans="1:7" x14ac:dyDescent="0.25">
      <c r="A277" s="116" t="s">
        <v>331</v>
      </c>
      <c r="B277" s="164" t="s">
        <v>332</v>
      </c>
      <c r="C277" s="38" t="s">
        <v>108</v>
      </c>
      <c r="D277" s="163">
        <v>0</v>
      </c>
      <c r="E277" s="86">
        <v>0</v>
      </c>
      <c r="F277" s="87">
        <f>D277*E277</f>
        <v>0</v>
      </c>
      <c r="G277" s="51"/>
    </row>
    <row r="278" spans="1:7" x14ac:dyDescent="0.25">
      <c r="A278" s="135"/>
      <c r="B278" s="164"/>
      <c r="C278" s="38"/>
      <c r="D278" s="163"/>
      <c r="E278" s="86"/>
      <c r="F278" s="87"/>
      <c r="G278" s="51"/>
    </row>
    <row r="279" spans="1:7" x14ac:dyDescent="0.25">
      <c r="A279" s="116" t="s">
        <v>333</v>
      </c>
      <c r="B279" s="164" t="s">
        <v>334</v>
      </c>
      <c r="C279" s="38" t="s">
        <v>108</v>
      </c>
      <c r="D279" s="163">
        <v>1</v>
      </c>
      <c r="E279" s="86">
        <v>0</v>
      </c>
      <c r="F279" s="87">
        <f>D279*E279</f>
        <v>0</v>
      </c>
      <c r="G279" s="51"/>
    </row>
    <row r="280" spans="1:7" x14ac:dyDescent="0.25">
      <c r="A280" s="135"/>
      <c r="B280" s="164"/>
      <c r="C280" s="38"/>
      <c r="D280" s="163"/>
      <c r="E280" s="86"/>
      <c r="F280" s="87"/>
      <c r="G280" s="51"/>
    </row>
    <row r="281" spans="1:7" ht="26.25" x14ac:dyDescent="0.25">
      <c r="A281" s="116" t="s">
        <v>335</v>
      </c>
      <c r="B281" s="164" t="s">
        <v>336</v>
      </c>
      <c r="C281" s="38" t="s">
        <v>108</v>
      </c>
      <c r="D281" s="163">
        <v>1</v>
      </c>
      <c r="E281" s="86">
        <v>0</v>
      </c>
      <c r="F281" s="87">
        <f>D281*E281</f>
        <v>0</v>
      </c>
      <c r="G281" s="51"/>
    </row>
    <row r="282" spans="1:7" x14ac:dyDescent="0.25">
      <c r="A282" s="135"/>
      <c r="B282" s="164"/>
      <c r="C282" s="38"/>
      <c r="D282" s="163"/>
      <c r="E282" s="86"/>
      <c r="F282" s="87"/>
      <c r="G282" s="51"/>
    </row>
    <row r="283" spans="1:7" ht="26.25" x14ac:dyDescent="0.25">
      <c r="A283" s="116" t="s">
        <v>337</v>
      </c>
      <c r="B283" s="164" t="s">
        <v>338</v>
      </c>
      <c r="C283" s="38" t="s">
        <v>108</v>
      </c>
      <c r="D283" s="163">
        <v>1</v>
      </c>
      <c r="E283" s="86">
        <v>0</v>
      </c>
      <c r="F283" s="87">
        <f>D283*E283</f>
        <v>0</v>
      </c>
      <c r="G283" s="51"/>
    </row>
    <row r="284" spans="1:7" x14ac:dyDescent="0.25">
      <c r="A284" s="135"/>
      <c r="B284" s="164"/>
      <c r="C284" s="38"/>
      <c r="D284" s="163"/>
      <c r="E284" s="86"/>
      <c r="F284" s="87"/>
      <c r="G284" s="51"/>
    </row>
    <row r="285" spans="1:7" x14ac:dyDescent="0.25">
      <c r="A285" s="116" t="s">
        <v>339</v>
      </c>
      <c r="B285" s="164" t="s">
        <v>340</v>
      </c>
      <c r="C285" s="38" t="s">
        <v>108</v>
      </c>
      <c r="D285" s="163">
        <v>1</v>
      </c>
      <c r="E285" s="86">
        <v>0</v>
      </c>
      <c r="F285" s="87">
        <f>D285*E285</f>
        <v>0</v>
      </c>
      <c r="G285" s="51"/>
    </row>
    <row r="286" spans="1:7" x14ac:dyDescent="0.25">
      <c r="A286" s="135"/>
      <c r="B286" s="164"/>
      <c r="C286" s="38"/>
      <c r="D286" s="163"/>
      <c r="E286" s="86"/>
      <c r="F286" s="87"/>
      <c r="G286" s="51"/>
    </row>
    <row r="287" spans="1:7" ht="26.25" x14ac:dyDescent="0.25">
      <c r="A287" s="116" t="s">
        <v>341</v>
      </c>
      <c r="B287" s="164" t="s">
        <v>342</v>
      </c>
      <c r="C287" s="38" t="s">
        <v>108</v>
      </c>
      <c r="D287" s="163">
        <v>2</v>
      </c>
      <c r="E287" s="86">
        <v>0</v>
      </c>
      <c r="F287" s="87">
        <f>D287*E287</f>
        <v>0</v>
      </c>
      <c r="G287" s="51"/>
    </row>
    <row r="288" spans="1:7" x14ac:dyDescent="0.25">
      <c r="A288" s="135"/>
      <c r="B288" s="164"/>
      <c r="C288" s="38"/>
      <c r="D288" s="163"/>
      <c r="E288" s="86"/>
      <c r="F288" s="87"/>
      <c r="G288" s="51"/>
    </row>
    <row r="289" spans="1:7" x14ac:dyDescent="0.25">
      <c r="A289" s="116" t="s">
        <v>343</v>
      </c>
      <c r="B289" s="164" t="s">
        <v>344</v>
      </c>
      <c r="C289" s="38" t="s">
        <v>108</v>
      </c>
      <c r="D289" s="163">
        <v>3</v>
      </c>
      <c r="E289" s="86">
        <v>0</v>
      </c>
      <c r="F289" s="87">
        <f>D289*E289</f>
        <v>0</v>
      </c>
      <c r="G289" s="51"/>
    </row>
    <row r="290" spans="1:7" x14ac:dyDescent="0.25">
      <c r="A290" s="135"/>
      <c r="B290" s="164"/>
      <c r="C290" s="38"/>
      <c r="D290" s="163"/>
      <c r="E290" s="86"/>
      <c r="F290" s="87"/>
      <c r="G290" s="51"/>
    </row>
    <row r="291" spans="1:7" ht="26.25" x14ac:dyDescent="0.25">
      <c r="A291" s="116" t="s">
        <v>345</v>
      </c>
      <c r="B291" s="164" t="s">
        <v>346</v>
      </c>
      <c r="C291" s="38" t="s">
        <v>108</v>
      </c>
      <c r="D291" s="163">
        <v>1</v>
      </c>
      <c r="E291" s="86">
        <v>0</v>
      </c>
      <c r="F291" s="87">
        <f>D291*E291</f>
        <v>0</v>
      </c>
      <c r="G291" s="51"/>
    </row>
    <row r="292" spans="1:7" x14ac:dyDescent="0.25">
      <c r="A292" s="135"/>
      <c r="B292" s="164"/>
      <c r="C292" s="38"/>
      <c r="D292" s="163"/>
      <c r="E292" s="86"/>
      <c r="F292" s="87"/>
      <c r="G292" s="51"/>
    </row>
    <row r="293" spans="1:7" x14ac:dyDescent="0.25">
      <c r="A293" s="116" t="s">
        <v>347</v>
      </c>
      <c r="B293" s="164" t="s">
        <v>348</v>
      </c>
      <c r="C293" s="38" t="s">
        <v>108</v>
      </c>
      <c r="D293" s="163">
        <v>1</v>
      </c>
      <c r="E293" s="86">
        <v>0</v>
      </c>
      <c r="F293" s="87">
        <f>D293*E293</f>
        <v>0</v>
      </c>
      <c r="G293" s="51"/>
    </row>
    <row r="294" spans="1:7" x14ac:dyDescent="0.25">
      <c r="A294" s="135"/>
      <c r="B294" s="164"/>
      <c r="C294" s="38"/>
      <c r="D294" s="163"/>
      <c r="E294" s="86"/>
      <c r="F294" s="87"/>
      <c r="G294" s="51"/>
    </row>
    <row r="295" spans="1:7" x14ac:dyDescent="0.25">
      <c r="A295" s="116" t="s">
        <v>349</v>
      </c>
      <c r="B295" s="164" t="s">
        <v>350</v>
      </c>
      <c r="C295" s="38" t="s">
        <v>108</v>
      </c>
      <c r="D295" s="163">
        <v>2</v>
      </c>
      <c r="E295" s="86">
        <v>0</v>
      </c>
      <c r="F295" s="87">
        <f>D295*E295</f>
        <v>0</v>
      </c>
      <c r="G295" s="51"/>
    </row>
    <row r="296" spans="1:7" x14ac:dyDescent="0.25">
      <c r="A296" s="135"/>
      <c r="B296" s="164"/>
      <c r="C296" s="38"/>
      <c r="D296" s="163"/>
      <c r="E296" s="86"/>
      <c r="F296" s="87"/>
      <c r="G296" s="51"/>
    </row>
    <row r="297" spans="1:7" ht="26.25" x14ac:dyDescent="0.25">
      <c r="A297" s="116" t="s">
        <v>351</v>
      </c>
      <c r="B297" s="164" t="s">
        <v>352</v>
      </c>
      <c r="C297" s="38" t="s">
        <v>108</v>
      </c>
      <c r="D297" s="163">
        <v>4</v>
      </c>
      <c r="E297" s="86">
        <v>0</v>
      </c>
      <c r="F297" s="87">
        <f>D297*E297</f>
        <v>0</v>
      </c>
      <c r="G297" s="51"/>
    </row>
    <row r="298" spans="1:7" x14ac:dyDescent="0.25">
      <c r="A298" s="135"/>
      <c r="B298" s="164"/>
      <c r="C298" s="38"/>
      <c r="D298" s="163"/>
      <c r="E298" s="86"/>
      <c r="F298" s="87"/>
      <c r="G298" s="51"/>
    </row>
    <row r="299" spans="1:7" ht="26.25" x14ac:dyDescent="0.25">
      <c r="A299" s="116" t="s">
        <v>353</v>
      </c>
      <c r="B299" s="164" t="s">
        <v>354</v>
      </c>
      <c r="C299" s="38" t="s">
        <v>108</v>
      </c>
      <c r="D299" s="163">
        <v>2</v>
      </c>
      <c r="E299" s="86">
        <v>0</v>
      </c>
      <c r="F299" s="87">
        <f>D299*E299</f>
        <v>0</v>
      </c>
      <c r="G299" s="51"/>
    </row>
    <row r="300" spans="1:7" x14ac:dyDescent="0.25">
      <c r="A300" s="135"/>
      <c r="B300" s="164"/>
      <c r="C300" s="38"/>
      <c r="D300" s="163"/>
      <c r="E300" s="86"/>
      <c r="F300" s="87"/>
      <c r="G300" s="51"/>
    </row>
    <row r="301" spans="1:7" ht="26.25" x14ac:dyDescent="0.25">
      <c r="A301" s="116" t="s">
        <v>355</v>
      </c>
      <c r="B301" s="164" t="s">
        <v>356</v>
      </c>
      <c r="C301" s="38" t="s">
        <v>108</v>
      </c>
      <c r="D301" s="163">
        <v>2</v>
      </c>
      <c r="E301" s="86">
        <v>0</v>
      </c>
      <c r="F301" s="87">
        <f>D301*E301</f>
        <v>0</v>
      </c>
      <c r="G301" s="51"/>
    </row>
    <row r="302" spans="1:7" x14ac:dyDescent="0.25">
      <c r="A302" s="135"/>
      <c r="B302" s="164"/>
      <c r="C302" s="38"/>
      <c r="D302" s="163"/>
      <c r="E302" s="86"/>
      <c r="F302" s="87"/>
      <c r="G302" s="51"/>
    </row>
    <row r="303" spans="1:7" ht="26.25" x14ac:dyDescent="0.25">
      <c r="A303" s="116" t="s">
        <v>357</v>
      </c>
      <c r="B303" s="164" t="s">
        <v>358</v>
      </c>
      <c r="C303" s="38" t="s">
        <v>108</v>
      </c>
      <c r="D303" s="163">
        <v>2</v>
      </c>
      <c r="E303" s="86">
        <v>0</v>
      </c>
      <c r="F303" s="87">
        <f>D303*E303</f>
        <v>0</v>
      </c>
      <c r="G303" s="51"/>
    </row>
    <row r="304" spans="1:7" x14ac:dyDescent="0.25">
      <c r="A304" s="135"/>
      <c r="B304" s="164"/>
      <c r="C304" s="38"/>
      <c r="D304" s="163"/>
      <c r="E304" s="86"/>
      <c r="F304" s="87"/>
      <c r="G304" s="51"/>
    </row>
    <row r="305" spans="1:7" ht="26.25" x14ac:dyDescent="0.25">
      <c r="A305" s="116" t="s">
        <v>359</v>
      </c>
      <c r="B305" s="164" t="s">
        <v>360</v>
      </c>
      <c r="C305" s="38" t="s">
        <v>108</v>
      </c>
      <c r="D305" s="163">
        <v>4</v>
      </c>
      <c r="E305" s="86">
        <v>0</v>
      </c>
      <c r="F305" s="87">
        <f>D305*E305</f>
        <v>0</v>
      </c>
      <c r="G305" s="51"/>
    </row>
    <row r="306" spans="1:7" x14ac:dyDescent="0.25">
      <c r="A306" s="135"/>
      <c r="B306" s="164"/>
      <c r="C306" s="38"/>
      <c r="D306" s="163"/>
      <c r="E306" s="86"/>
      <c r="F306" s="87"/>
      <c r="G306" s="51"/>
    </row>
    <row r="307" spans="1:7" ht="26.25" x14ac:dyDescent="0.25">
      <c r="A307" s="116" t="s">
        <v>361</v>
      </c>
      <c r="B307" s="164" t="s">
        <v>362</v>
      </c>
      <c r="C307" s="38" t="s">
        <v>108</v>
      </c>
      <c r="D307" s="163">
        <v>4</v>
      </c>
      <c r="E307" s="86">
        <v>0</v>
      </c>
      <c r="F307" s="87">
        <f>D307*E307</f>
        <v>0</v>
      </c>
      <c r="G307" s="51"/>
    </row>
    <row r="308" spans="1:7" x14ac:dyDescent="0.25">
      <c r="A308" s="135"/>
      <c r="B308" s="164"/>
      <c r="C308" s="38"/>
      <c r="D308" s="163"/>
      <c r="E308" s="86"/>
      <c r="F308" s="87"/>
      <c r="G308" s="51"/>
    </row>
    <row r="309" spans="1:7" x14ac:dyDescent="0.25">
      <c r="A309" s="116" t="s">
        <v>363</v>
      </c>
      <c r="B309" s="164" t="s">
        <v>364</v>
      </c>
      <c r="C309" s="38" t="s">
        <v>108</v>
      </c>
      <c r="D309" s="163">
        <v>3</v>
      </c>
      <c r="E309" s="86">
        <v>0</v>
      </c>
      <c r="F309" s="87">
        <f>D309*E309</f>
        <v>0</v>
      </c>
      <c r="G309" s="51"/>
    </row>
    <row r="310" spans="1:7" x14ac:dyDescent="0.25">
      <c r="A310" s="135"/>
      <c r="B310" s="164"/>
      <c r="C310" s="38"/>
      <c r="D310" s="163"/>
      <c r="E310" s="86"/>
      <c r="F310" s="87"/>
      <c r="G310" s="51"/>
    </row>
    <row r="311" spans="1:7" x14ac:dyDescent="0.25">
      <c r="A311" s="116" t="s">
        <v>365</v>
      </c>
      <c r="B311" s="164" t="s">
        <v>366</v>
      </c>
      <c r="C311" s="38" t="s">
        <v>108</v>
      </c>
      <c r="D311" s="163">
        <v>1</v>
      </c>
      <c r="E311" s="86">
        <v>0</v>
      </c>
      <c r="F311" s="87">
        <f>D311*E311</f>
        <v>0</v>
      </c>
      <c r="G311" s="51"/>
    </row>
    <row r="312" spans="1:7" x14ac:dyDescent="0.25">
      <c r="A312" s="135"/>
      <c r="B312" s="164"/>
      <c r="C312" s="38"/>
      <c r="D312" s="163"/>
      <c r="E312" s="86"/>
      <c r="F312" s="87"/>
      <c r="G312" s="51"/>
    </row>
    <row r="313" spans="1:7" x14ac:dyDescent="0.25">
      <c r="A313" s="116" t="s">
        <v>367</v>
      </c>
      <c r="B313" s="164" t="s">
        <v>368</v>
      </c>
      <c r="C313" s="38" t="s">
        <v>108</v>
      </c>
      <c r="D313" s="163">
        <v>1</v>
      </c>
      <c r="E313" s="86">
        <v>0</v>
      </c>
      <c r="F313" s="87">
        <f>D313*E313</f>
        <v>0</v>
      </c>
      <c r="G313" s="51"/>
    </row>
    <row r="314" spans="1:7" x14ac:dyDescent="0.25">
      <c r="A314" s="135"/>
      <c r="B314" s="164"/>
      <c r="C314" s="38"/>
      <c r="D314" s="163"/>
      <c r="E314" s="86"/>
      <c r="F314" s="87"/>
      <c r="G314" s="51"/>
    </row>
    <row r="315" spans="1:7" x14ac:dyDescent="0.25">
      <c r="A315" s="116" t="s">
        <v>369</v>
      </c>
      <c r="B315" s="164" t="s">
        <v>370</v>
      </c>
      <c r="C315" s="38" t="s">
        <v>108</v>
      </c>
      <c r="D315" s="163">
        <v>1</v>
      </c>
      <c r="E315" s="86">
        <v>0</v>
      </c>
      <c r="F315" s="87">
        <f>D315*E315</f>
        <v>0</v>
      </c>
      <c r="G315" s="51"/>
    </row>
    <row r="316" spans="1:7" x14ac:dyDescent="0.25">
      <c r="A316" s="135"/>
      <c r="B316" s="164"/>
      <c r="C316" s="38"/>
      <c r="D316" s="163"/>
      <c r="E316" s="86"/>
      <c r="F316" s="87"/>
      <c r="G316" s="51"/>
    </row>
    <row r="317" spans="1:7" x14ac:dyDescent="0.25">
      <c r="A317" s="116" t="s">
        <v>371</v>
      </c>
      <c r="B317" s="164" t="s">
        <v>372</v>
      </c>
      <c r="C317" s="38" t="s">
        <v>108</v>
      </c>
      <c r="D317" s="163">
        <v>1</v>
      </c>
      <c r="E317" s="86">
        <v>0</v>
      </c>
      <c r="F317" s="87">
        <f>D317*E317</f>
        <v>0</v>
      </c>
      <c r="G317" s="51"/>
    </row>
    <row r="318" spans="1:7" x14ac:dyDescent="0.25">
      <c r="A318" s="135"/>
      <c r="B318" s="164"/>
      <c r="C318" s="38"/>
      <c r="D318" s="163"/>
      <c r="E318" s="86"/>
      <c r="F318" s="87"/>
      <c r="G318" s="51"/>
    </row>
    <row r="319" spans="1:7" x14ac:dyDescent="0.25">
      <c r="A319" s="116" t="s">
        <v>373</v>
      </c>
      <c r="B319" s="164" t="s">
        <v>374</v>
      </c>
      <c r="C319" s="38" t="s">
        <v>108</v>
      </c>
      <c r="D319" s="163">
        <v>1</v>
      </c>
      <c r="E319" s="86">
        <v>0</v>
      </c>
      <c r="F319" s="87">
        <f>D319*E319</f>
        <v>0</v>
      </c>
      <c r="G319" s="51"/>
    </row>
    <row r="320" spans="1:7" x14ac:dyDescent="0.25">
      <c r="A320" s="135"/>
      <c r="B320" s="164"/>
      <c r="C320" s="38"/>
      <c r="D320" s="163"/>
      <c r="E320" s="86"/>
      <c r="F320" s="87"/>
      <c r="G320" s="51"/>
    </row>
    <row r="321" spans="1:7" x14ac:dyDescent="0.25">
      <c r="A321" s="116" t="s">
        <v>375</v>
      </c>
      <c r="B321" s="164" t="s">
        <v>376</v>
      </c>
      <c r="C321" s="38" t="s">
        <v>108</v>
      </c>
      <c r="D321" s="163">
        <v>1</v>
      </c>
      <c r="E321" s="86">
        <v>0</v>
      </c>
      <c r="F321" s="87">
        <f>D321*E321</f>
        <v>0</v>
      </c>
      <c r="G321" s="51"/>
    </row>
    <row r="322" spans="1:7" x14ac:dyDescent="0.25">
      <c r="A322" s="135"/>
      <c r="B322" s="164"/>
      <c r="C322" s="38"/>
      <c r="D322" s="163"/>
      <c r="E322" s="86"/>
      <c r="F322" s="87"/>
      <c r="G322" s="51"/>
    </row>
    <row r="323" spans="1:7" x14ac:dyDescent="0.25">
      <c r="A323" s="116" t="s">
        <v>377</v>
      </c>
      <c r="B323" s="164" t="s">
        <v>378</v>
      </c>
      <c r="C323" s="38" t="s">
        <v>108</v>
      </c>
      <c r="D323" s="163">
        <v>2</v>
      </c>
      <c r="E323" s="86">
        <v>0</v>
      </c>
      <c r="F323" s="87">
        <f>D323*E323</f>
        <v>0</v>
      </c>
      <c r="G323" s="51"/>
    </row>
    <row r="324" spans="1:7" x14ac:dyDescent="0.25">
      <c r="A324" s="135"/>
      <c r="B324" s="164"/>
      <c r="C324" s="38"/>
      <c r="D324" s="163"/>
      <c r="E324" s="86"/>
      <c r="F324" s="87"/>
      <c r="G324" s="51"/>
    </row>
    <row r="325" spans="1:7" x14ac:dyDescent="0.25">
      <c r="A325" s="116" t="s">
        <v>379</v>
      </c>
      <c r="B325" s="164" t="s">
        <v>380</v>
      </c>
      <c r="C325" s="38" t="s">
        <v>108</v>
      </c>
      <c r="D325" s="163">
        <v>1</v>
      </c>
      <c r="E325" s="86">
        <v>0</v>
      </c>
      <c r="F325" s="87">
        <f>D325*E325</f>
        <v>0</v>
      </c>
      <c r="G325" s="51"/>
    </row>
    <row r="326" spans="1:7" x14ac:dyDescent="0.25">
      <c r="A326" s="135"/>
      <c r="B326" s="164"/>
      <c r="C326" s="38"/>
      <c r="D326" s="163"/>
      <c r="E326" s="86"/>
      <c r="F326" s="87"/>
      <c r="G326" s="51"/>
    </row>
    <row r="327" spans="1:7" x14ac:dyDescent="0.25">
      <c r="A327" s="116" t="s">
        <v>381</v>
      </c>
      <c r="B327" s="164" t="s">
        <v>382</v>
      </c>
      <c r="C327" s="38" t="s">
        <v>108</v>
      </c>
      <c r="D327" s="163">
        <v>1</v>
      </c>
      <c r="E327" s="86">
        <v>0</v>
      </c>
      <c r="F327" s="87">
        <f>D327*E327</f>
        <v>0</v>
      </c>
      <c r="G327" s="51"/>
    </row>
    <row r="328" spans="1:7" x14ac:dyDescent="0.25">
      <c r="A328" s="135"/>
      <c r="B328" s="164"/>
      <c r="C328" s="38"/>
      <c r="D328" s="163"/>
      <c r="E328" s="86"/>
      <c r="F328" s="87"/>
      <c r="G328" s="51"/>
    </row>
    <row r="329" spans="1:7" x14ac:dyDescent="0.25">
      <c r="A329" s="116" t="s">
        <v>383</v>
      </c>
      <c r="B329" s="164" t="s">
        <v>384</v>
      </c>
      <c r="C329" s="38" t="s">
        <v>108</v>
      </c>
      <c r="D329" s="163">
        <v>2</v>
      </c>
      <c r="E329" s="86">
        <v>0</v>
      </c>
      <c r="F329" s="87">
        <f>D329*E329</f>
        <v>0</v>
      </c>
      <c r="G329" s="51"/>
    </row>
    <row r="330" spans="1:7" x14ac:dyDescent="0.25">
      <c r="A330" s="135"/>
      <c r="B330" s="164"/>
      <c r="C330" s="38"/>
      <c r="D330" s="163"/>
      <c r="E330" s="86"/>
      <c r="F330" s="87"/>
      <c r="G330" s="51"/>
    </row>
    <row r="331" spans="1:7" x14ac:dyDescent="0.25">
      <c r="A331" s="116" t="s">
        <v>385</v>
      </c>
      <c r="B331" s="164" t="s">
        <v>386</v>
      </c>
      <c r="C331" s="38" t="s">
        <v>108</v>
      </c>
      <c r="D331" s="163">
        <v>1</v>
      </c>
      <c r="E331" s="86">
        <v>0</v>
      </c>
      <c r="F331" s="87">
        <f>D331*E331</f>
        <v>0</v>
      </c>
      <c r="G331" s="51"/>
    </row>
    <row r="332" spans="1:7" x14ac:dyDescent="0.25">
      <c r="A332" s="135"/>
      <c r="B332" s="164"/>
      <c r="C332" s="38"/>
      <c r="D332" s="163"/>
      <c r="E332" s="86"/>
      <c r="F332" s="87"/>
      <c r="G332" s="51"/>
    </row>
    <row r="333" spans="1:7" x14ac:dyDescent="0.25">
      <c r="A333" s="116" t="s">
        <v>387</v>
      </c>
      <c r="B333" s="164" t="s">
        <v>388</v>
      </c>
      <c r="C333" s="38" t="s">
        <v>108</v>
      </c>
      <c r="D333" s="163">
        <v>2</v>
      </c>
      <c r="E333" s="86">
        <v>0</v>
      </c>
      <c r="F333" s="87">
        <f>D333*E333</f>
        <v>0</v>
      </c>
      <c r="G333" s="51"/>
    </row>
    <row r="334" spans="1:7" x14ac:dyDescent="0.25">
      <c r="A334" s="135"/>
      <c r="B334" s="164"/>
      <c r="C334" s="38"/>
      <c r="D334" s="163"/>
      <c r="E334" s="86"/>
      <c r="F334" s="87"/>
      <c r="G334" s="51"/>
    </row>
    <row r="335" spans="1:7" x14ac:dyDescent="0.25">
      <c r="A335" s="116" t="s">
        <v>389</v>
      </c>
      <c r="B335" s="164" t="s">
        <v>390</v>
      </c>
      <c r="C335" s="38" t="s">
        <v>108</v>
      </c>
      <c r="D335" s="163">
        <v>2</v>
      </c>
      <c r="E335" s="86">
        <v>0</v>
      </c>
      <c r="F335" s="87">
        <f>D335*E335</f>
        <v>0</v>
      </c>
      <c r="G335" s="51"/>
    </row>
    <row r="336" spans="1:7" x14ac:dyDescent="0.25">
      <c r="A336" s="135"/>
      <c r="B336" s="164"/>
      <c r="C336" s="38"/>
      <c r="D336" s="163"/>
      <c r="E336" s="86"/>
      <c r="F336" s="87"/>
      <c r="G336" s="51"/>
    </row>
    <row r="337" spans="1:7" x14ac:dyDescent="0.25">
      <c r="A337" s="116" t="s">
        <v>391</v>
      </c>
      <c r="B337" s="164" t="s">
        <v>392</v>
      </c>
      <c r="C337" s="38" t="s">
        <v>108</v>
      </c>
      <c r="D337" s="163">
        <v>2</v>
      </c>
      <c r="E337" s="86">
        <v>0</v>
      </c>
      <c r="F337" s="87">
        <f>D337*E337</f>
        <v>0</v>
      </c>
      <c r="G337" s="51"/>
    </row>
    <row r="338" spans="1:7" x14ac:dyDescent="0.25">
      <c r="A338" s="135"/>
      <c r="B338" s="164"/>
      <c r="C338" s="38"/>
      <c r="D338" s="163"/>
      <c r="E338" s="86"/>
      <c r="F338" s="87"/>
      <c r="G338" s="51"/>
    </row>
    <row r="339" spans="1:7" x14ac:dyDescent="0.25">
      <c r="A339" s="116" t="s">
        <v>393</v>
      </c>
      <c r="B339" s="164" t="s">
        <v>394</v>
      </c>
      <c r="C339" s="38" t="s">
        <v>108</v>
      </c>
      <c r="D339" s="163">
        <v>4</v>
      </c>
      <c r="E339" s="86">
        <v>0</v>
      </c>
      <c r="F339" s="87">
        <f>D339*E339</f>
        <v>0</v>
      </c>
      <c r="G339" s="51"/>
    </row>
    <row r="340" spans="1:7" x14ac:dyDescent="0.25">
      <c r="A340" s="135"/>
      <c r="B340" s="164"/>
      <c r="C340" s="38"/>
      <c r="D340" s="163"/>
      <c r="E340" s="86"/>
      <c r="F340" s="87"/>
      <c r="G340" s="51"/>
    </row>
    <row r="341" spans="1:7" x14ac:dyDescent="0.25">
      <c r="A341" s="116" t="s">
        <v>395</v>
      </c>
      <c r="B341" s="164" t="s">
        <v>396</v>
      </c>
      <c r="C341" s="38" t="s">
        <v>108</v>
      </c>
      <c r="D341" s="163">
        <v>1</v>
      </c>
      <c r="E341" s="86">
        <v>0</v>
      </c>
      <c r="F341" s="87">
        <f>D341*E341</f>
        <v>0</v>
      </c>
      <c r="G341" s="51"/>
    </row>
    <row r="342" spans="1:7" x14ac:dyDescent="0.25">
      <c r="A342" s="135"/>
      <c r="B342" s="164"/>
      <c r="C342" s="38"/>
      <c r="D342" s="163"/>
      <c r="E342" s="86"/>
      <c r="F342" s="87"/>
      <c r="G342" s="51"/>
    </row>
    <row r="343" spans="1:7" x14ac:dyDescent="0.25">
      <c r="A343" s="116" t="s">
        <v>397</v>
      </c>
      <c r="B343" s="164" t="s">
        <v>398</v>
      </c>
      <c r="C343" s="38" t="s">
        <v>108</v>
      </c>
      <c r="D343" s="163">
        <v>1</v>
      </c>
      <c r="E343" s="86">
        <v>0</v>
      </c>
      <c r="F343" s="87">
        <f>D343*E343</f>
        <v>0</v>
      </c>
      <c r="G343" s="51"/>
    </row>
    <row r="344" spans="1:7" x14ac:dyDescent="0.25">
      <c r="A344" s="135"/>
      <c r="B344" s="164"/>
      <c r="C344" s="38"/>
      <c r="D344" s="163"/>
      <c r="E344" s="86"/>
      <c r="F344" s="87"/>
      <c r="G344" s="51"/>
    </row>
    <row r="345" spans="1:7" x14ac:dyDescent="0.25">
      <c r="A345" s="116" t="s">
        <v>399</v>
      </c>
      <c r="B345" s="164" t="s">
        <v>400</v>
      </c>
      <c r="C345" s="38" t="s">
        <v>108</v>
      </c>
      <c r="D345" s="163">
        <v>3</v>
      </c>
      <c r="E345" s="86">
        <v>0</v>
      </c>
      <c r="F345" s="87">
        <f>D345*E345</f>
        <v>0</v>
      </c>
      <c r="G345" s="51"/>
    </row>
    <row r="346" spans="1:7" x14ac:dyDescent="0.25">
      <c r="A346" s="135"/>
      <c r="B346" s="164"/>
      <c r="C346" s="38"/>
      <c r="D346" s="163"/>
      <c r="E346" s="86"/>
      <c r="F346" s="87"/>
      <c r="G346" s="51"/>
    </row>
    <row r="347" spans="1:7" x14ac:dyDescent="0.25">
      <c r="A347" s="116" t="s">
        <v>401</v>
      </c>
      <c r="B347" s="164" t="s">
        <v>402</v>
      </c>
      <c r="C347" s="38" t="s">
        <v>108</v>
      </c>
      <c r="D347" s="163">
        <v>2</v>
      </c>
      <c r="E347" s="86">
        <v>0</v>
      </c>
      <c r="F347" s="87">
        <f>D347*E347</f>
        <v>0</v>
      </c>
      <c r="G347" s="51"/>
    </row>
    <row r="348" spans="1:7" x14ac:dyDescent="0.25">
      <c r="A348" s="135"/>
      <c r="B348" s="164"/>
      <c r="C348" s="38"/>
      <c r="D348" s="163"/>
      <c r="E348" s="86"/>
      <c r="F348" s="87"/>
      <c r="G348" s="51"/>
    </row>
    <row r="349" spans="1:7" x14ac:dyDescent="0.25">
      <c r="A349" s="116" t="s">
        <v>403</v>
      </c>
      <c r="B349" s="164" t="s">
        <v>404</v>
      </c>
      <c r="C349" s="38" t="s">
        <v>108</v>
      </c>
      <c r="D349" s="163">
        <v>2</v>
      </c>
      <c r="E349" s="86">
        <v>0</v>
      </c>
      <c r="F349" s="87">
        <f>D349*E349</f>
        <v>0</v>
      </c>
      <c r="G349" s="51"/>
    </row>
    <row r="350" spans="1:7" x14ac:dyDescent="0.25">
      <c r="A350" s="135"/>
      <c r="B350" s="164"/>
      <c r="C350" s="38"/>
      <c r="D350" s="163"/>
      <c r="E350" s="86"/>
      <c r="F350" s="87"/>
      <c r="G350" s="51"/>
    </row>
    <row r="351" spans="1:7" x14ac:dyDescent="0.25">
      <c r="A351" s="116" t="s">
        <v>405</v>
      </c>
      <c r="B351" s="164" t="s">
        <v>406</v>
      </c>
      <c r="C351" s="38" t="s">
        <v>108</v>
      </c>
      <c r="D351" s="163">
        <v>6</v>
      </c>
      <c r="E351" s="86">
        <v>0</v>
      </c>
      <c r="F351" s="87">
        <f>D351*E351</f>
        <v>0</v>
      </c>
      <c r="G351" s="51"/>
    </row>
    <row r="352" spans="1:7" x14ac:dyDescent="0.25">
      <c r="A352" s="135"/>
      <c r="B352" s="164"/>
      <c r="C352" s="38"/>
      <c r="D352" s="163"/>
      <c r="E352" s="86"/>
      <c r="F352" s="87"/>
      <c r="G352" s="51"/>
    </row>
    <row r="353" spans="1:7" x14ac:dyDescent="0.25">
      <c r="A353" s="116" t="s">
        <v>407</v>
      </c>
      <c r="B353" s="164" t="s">
        <v>408</v>
      </c>
      <c r="C353" s="38" t="s">
        <v>108</v>
      </c>
      <c r="D353" s="163">
        <v>1</v>
      </c>
      <c r="E353" s="86">
        <v>0</v>
      </c>
      <c r="F353" s="87">
        <f>D353*E353</f>
        <v>0</v>
      </c>
      <c r="G353" s="51"/>
    </row>
    <row r="354" spans="1:7" x14ac:dyDescent="0.25">
      <c r="A354" s="135"/>
      <c r="B354" s="164"/>
      <c r="C354" s="38"/>
      <c r="D354" s="163"/>
      <c r="E354" s="86"/>
      <c r="F354" s="87"/>
      <c r="G354" s="51"/>
    </row>
    <row r="355" spans="1:7" x14ac:dyDescent="0.25">
      <c r="A355" s="116" t="s">
        <v>409</v>
      </c>
      <c r="B355" s="164" t="s">
        <v>410</v>
      </c>
      <c r="C355" s="38" t="s">
        <v>108</v>
      </c>
      <c r="D355" s="163">
        <v>1</v>
      </c>
      <c r="E355" s="86">
        <v>0</v>
      </c>
      <c r="F355" s="87">
        <f>D355*E355</f>
        <v>0</v>
      </c>
      <c r="G355" s="51"/>
    </row>
    <row r="356" spans="1:7" x14ac:dyDescent="0.25">
      <c r="A356" s="135"/>
      <c r="B356" s="164"/>
      <c r="C356" s="38"/>
      <c r="D356" s="163"/>
      <c r="E356" s="86"/>
      <c r="F356" s="87"/>
      <c r="G356" s="51"/>
    </row>
    <row r="357" spans="1:7" x14ac:dyDescent="0.25">
      <c r="A357" s="116" t="s">
        <v>411</v>
      </c>
      <c r="B357" s="164" t="s">
        <v>412</v>
      </c>
      <c r="C357" s="38" t="s">
        <v>108</v>
      </c>
      <c r="D357" s="163">
        <v>1</v>
      </c>
      <c r="E357" s="86">
        <v>0</v>
      </c>
      <c r="F357" s="87">
        <f>D357*E357</f>
        <v>0</v>
      </c>
      <c r="G357" s="51"/>
    </row>
    <row r="358" spans="1:7" x14ac:dyDescent="0.25">
      <c r="A358" s="135"/>
      <c r="B358" s="164"/>
      <c r="C358" s="38"/>
      <c r="D358" s="163"/>
      <c r="E358" s="86"/>
      <c r="F358" s="87"/>
      <c r="G358" s="51"/>
    </row>
    <row r="359" spans="1:7" x14ac:dyDescent="0.25">
      <c r="A359" s="116" t="s">
        <v>413</v>
      </c>
      <c r="B359" s="164" t="s">
        <v>414</v>
      </c>
      <c r="C359" s="38" t="s">
        <v>108</v>
      </c>
      <c r="D359" s="163">
        <v>1</v>
      </c>
      <c r="E359" s="86">
        <v>0</v>
      </c>
      <c r="F359" s="87">
        <f>D359*E359</f>
        <v>0</v>
      </c>
      <c r="G359" s="51"/>
    </row>
    <row r="360" spans="1:7" x14ac:dyDescent="0.25">
      <c r="A360" s="135"/>
      <c r="B360" s="164"/>
      <c r="C360" s="38"/>
      <c r="D360" s="163"/>
      <c r="E360" s="86"/>
      <c r="F360" s="87"/>
      <c r="G360" s="51"/>
    </row>
    <row r="361" spans="1:7" x14ac:dyDescent="0.25">
      <c r="A361" s="116" t="s">
        <v>415</v>
      </c>
      <c r="B361" s="164" t="s">
        <v>416</v>
      </c>
      <c r="C361" s="38" t="s">
        <v>108</v>
      </c>
      <c r="D361" s="163">
        <v>1</v>
      </c>
      <c r="E361" s="86">
        <v>0</v>
      </c>
      <c r="F361" s="87">
        <f>D361*E361</f>
        <v>0</v>
      </c>
      <c r="G361" s="51"/>
    </row>
    <row r="362" spans="1:7" x14ac:dyDescent="0.25">
      <c r="A362" s="135"/>
      <c r="B362" s="164"/>
      <c r="C362" s="38"/>
      <c r="D362" s="163"/>
      <c r="E362" s="86"/>
      <c r="F362" s="87"/>
      <c r="G362" s="51"/>
    </row>
    <row r="363" spans="1:7" x14ac:dyDescent="0.25">
      <c r="A363" s="116" t="s">
        <v>417</v>
      </c>
      <c r="B363" s="164" t="s">
        <v>418</v>
      </c>
      <c r="C363" s="38" t="s">
        <v>108</v>
      </c>
      <c r="D363" s="163">
        <v>1</v>
      </c>
      <c r="E363" s="86">
        <v>0</v>
      </c>
      <c r="F363" s="87">
        <f>D363*E363</f>
        <v>0</v>
      </c>
      <c r="G363" s="51"/>
    </row>
    <row r="364" spans="1:7" x14ac:dyDescent="0.25">
      <c r="A364" s="135"/>
      <c r="B364" s="164"/>
      <c r="C364" s="38"/>
      <c r="D364" s="163"/>
      <c r="E364" s="86"/>
      <c r="F364" s="87"/>
      <c r="G364" s="51"/>
    </row>
    <row r="365" spans="1:7" x14ac:dyDescent="0.25">
      <c r="A365" s="116" t="s">
        <v>419</v>
      </c>
      <c r="B365" s="164" t="s">
        <v>420</v>
      </c>
      <c r="C365" s="38" t="s">
        <v>108</v>
      </c>
      <c r="D365" s="163">
        <v>1</v>
      </c>
      <c r="E365" s="86">
        <v>0</v>
      </c>
      <c r="F365" s="87">
        <f>D365*E365</f>
        <v>0</v>
      </c>
      <c r="G365" s="51"/>
    </row>
    <row r="366" spans="1:7" x14ac:dyDescent="0.25">
      <c r="A366" s="135"/>
      <c r="B366" s="164"/>
      <c r="C366" s="38"/>
      <c r="D366" s="163"/>
      <c r="E366" s="86"/>
      <c r="F366" s="87"/>
      <c r="G366" s="51"/>
    </row>
    <row r="367" spans="1:7" x14ac:dyDescent="0.25">
      <c r="A367" s="116" t="s">
        <v>421</v>
      </c>
      <c r="B367" s="164" t="s">
        <v>422</v>
      </c>
      <c r="C367" s="38" t="s">
        <v>108</v>
      </c>
      <c r="D367" s="163">
        <v>1</v>
      </c>
      <c r="E367" s="86">
        <v>0</v>
      </c>
      <c r="F367" s="87">
        <f>D367*E367</f>
        <v>0</v>
      </c>
      <c r="G367" s="51"/>
    </row>
    <row r="368" spans="1:7" x14ac:dyDescent="0.25">
      <c r="A368" s="135"/>
      <c r="B368" s="164"/>
      <c r="C368" s="38"/>
      <c r="D368" s="163"/>
      <c r="E368" s="86"/>
      <c r="F368" s="87"/>
      <c r="G368" s="51"/>
    </row>
    <row r="369" spans="1:7" x14ac:dyDescent="0.25">
      <c r="A369" s="116" t="s">
        <v>423</v>
      </c>
      <c r="B369" s="164" t="s">
        <v>424</v>
      </c>
      <c r="C369" s="38" t="s">
        <v>108</v>
      </c>
      <c r="D369" s="163">
        <v>1</v>
      </c>
      <c r="E369" s="86">
        <v>0</v>
      </c>
      <c r="F369" s="87">
        <f>D369*E369</f>
        <v>0</v>
      </c>
      <c r="G369" s="51"/>
    </row>
    <row r="370" spans="1:7" x14ac:dyDescent="0.25">
      <c r="A370" s="135"/>
      <c r="B370" s="164"/>
      <c r="C370" s="38"/>
      <c r="D370" s="163"/>
      <c r="E370" s="86"/>
      <c r="F370" s="87"/>
      <c r="G370" s="51"/>
    </row>
    <row r="371" spans="1:7" x14ac:dyDescent="0.25">
      <c r="A371" s="116" t="s">
        <v>425</v>
      </c>
      <c r="B371" s="164" t="s">
        <v>426</v>
      </c>
      <c r="C371" s="38" t="s">
        <v>108</v>
      </c>
      <c r="D371" s="163">
        <v>1</v>
      </c>
      <c r="E371" s="86">
        <v>0</v>
      </c>
      <c r="F371" s="87">
        <f>D371*E371</f>
        <v>0</v>
      </c>
      <c r="G371" s="51"/>
    </row>
    <row r="372" spans="1:7" x14ac:dyDescent="0.25">
      <c r="A372" s="135"/>
      <c r="B372" s="164"/>
      <c r="C372" s="38"/>
      <c r="D372" s="163"/>
      <c r="E372" s="86"/>
      <c r="F372" s="87"/>
      <c r="G372" s="51"/>
    </row>
    <row r="373" spans="1:7" x14ac:dyDescent="0.25">
      <c r="A373" s="116" t="s">
        <v>427</v>
      </c>
      <c r="B373" s="164" t="s">
        <v>428</v>
      </c>
      <c r="C373" s="38" t="s">
        <v>108</v>
      </c>
      <c r="D373" s="163">
        <v>3</v>
      </c>
      <c r="E373" s="86">
        <v>0</v>
      </c>
      <c r="F373" s="87">
        <f>D373*E373</f>
        <v>0</v>
      </c>
      <c r="G373" s="51"/>
    </row>
    <row r="374" spans="1:7" x14ac:dyDescent="0.25">
      <c r="A374" s="135"/>
      <c r="B374" s="164"/>
      <c r="C374" s="38"/>
      <c r="D374" s="163"/>
      <c r="E374" s="86"/>
      <c r="F374" s="87"/>
      <c r="G374" s="51"/>
    </row>
    <row r="375" spans="1:7" x14ac:dyDescent="0.25">
      <c r="A375" s="116" t="s">
        <v>429</v>
      </c>
      <c r="B375" s="164" t="s">
        <v>430</v>
      </c>
      <c r="C375" s="38" t="s">
        <v>108</v>
      </c>
      <c r="D375" s="163">
        <v>1</v>
      </c>
      <c r="E375" s="86">
        <v>0</v>
      </c>
      <c r="F375" s="87">
        <f>D375*E375</f>
        <v>0</v>
      </c>
      <c r="G375" s="51"/>
    </row>
    <row r="376" spans="1:7" x14ac:dyDescent="0.25">
      <c r="A376" s="135"/>
      <c r="B376" s="164"/>
      <c r="C376" s="38"/>
      <c r="D376" s="163"/>
      <c r="E376" s="86"/>
      <c r="F376" s="87"/>
      <c r="G376" s="51"/>
    </row>
    <row r="377" spans="1:7" x14ac:dyDescent="0.25">
      <c r="A377" s="116" t="s">
        <v>431</v>
      </c>
      <c r="B377" s="164" t="s">
        <v>432</v>
      </c>
      <c r="C377" s="38" t="s">
        <v>108</v>
      </c>
      <c r="D377" s="163">
        <v>1</v>
      </c>
      <c r="E377" s="86">
        <v>0</v>
      </c>
      <c r="F377" s="87">
        <f>D377*E377</f>
        <v>0</v>
      </c>
      <c r="G377" s="51"/>
    </row>
    <row r="378" spans="1:7" x14ac:dyDescent="0.25">
      <c r="A378" s="135"/>
      <c r="B378" s="164"/>
      <c r="C378" s="38"/>
      <c r="D378" s="163"/>
      <c r="E378" s="86"/>
      <c r="F378" s="87"/>
      <c r="G378" s="51"/>
    </row>
    <row r="379" spans="1:7" x14ac:dyDescent="0.25">
      <c r="A379" s="116" t="s">
        <v>433</v>
      </c>
      <c r="B379" s="164" t="s">
        <v>434</v>
      </c>
      <c r="C379" s="38" t="s">
        <v>108</v>
      </c>
      <c r="D379" s="163">
        <v>1</v>
      </c>
      <c r="E379" s="86">
        <v>0</v>
      </c>
      <c r="F379" s="87">
        <f>D379*E379</f>
        <v>0</v>
      </c>
      <c r="G379" s="51"/>
    </row>
    <row r="380" spans="1:7" x14ac:dyDescent="0.25">
      <c r="A380" s="135"/>
      <c r="B380" s="164"/>
      <c r="C380" s="38"/>
      <c r="D380" s="163"/>
      <c r="E380" s="86"/>
      <c r="F380" s="87"/>
      <c r="G380" s="51"/>
    </row>
    <row r="381" spans="1:7" x14ac:dyDescent="0.25">
      <c r="A381" s="116" t="s">
        <v>435</v>
      </c>
      <c r="B381" s="164" t="s">
        <v>436</v>
      </c>
      <c r="C381" s="38" t="s">
        <v>108</v>
      </c>
      <c r="D381" s="163">
        <v>7</v>
      </c>
      <c r="E381" s="86">
        <v>0</v>
      </c>
      <c r="F381" s="87">
        <f>D381*E381</f>
        <v>0</v>
      </c>
      <c r="G381" s="51"/>
    </row>
    <row r="382" spans="1:7" x14ac:dyDescent="0.25">
      <c r="A382" s="135"/>
      <c r="B382" s="164"/>
      <c r="C382" s="38"/>
      <c r="D382" s="163"/>
      <c r="E382" s="86"/>
      <c r="F382" s="87"/>
      <c r="G382" s="51"/>
    </row>
    <row r="383" spans="1:7" x14ac:dyDescent="0.25">
      <c r="A383" s="116" t="s">
        <v>437</v>
      </c>
      <c r="B383" s="164" t="s">
        <v>438</v>
      </c>
      <c r="C383" s="38" t="s">
        <v>108</v>
      </c>
      <c r="D383" s="163">
        <v>3</v>
      </c>
      <c r="E383" s="86">
        <v>0</v>
      </c>
      <c r="F383" s="87">
        <f>D383*E383</f>
        <v>0</v>
      </c>
      <c r="G383" s="51"/>
    </row>
    <row r="384" spans="1:7" x14ac:dyDescent="0.25">
      <c r="A384" s="135"/>
      <c r="B384" s="164"/>
      <c r="C384" s="38"/>
      <c r="D384" s="163"/>
      <c r="E384" s="86"/>
      <c r="F384" s="87"/>
      <c r="G384" s="51"/>
    </row>
    <row r="385" spans="1:7" x14ac:dyDescent="0.25">
      <c r="A385" s="116" t="s">
        <v>439</v>
      </c>
      <c r="B385" s="164" t="s">
        <v>440</v>
      </c>
      <c r="C385" s="38" t="s">
        <v>108</v>
      </c>
      <c r="D385" s="163">
        <v>2</v>
      </c>
      <c r="E385" s="86">
        <v>0</v>
      </c>
      <c r="F385" s="87">
        <f>D385*E385</f>
        <v>0</v>
      </c>
      <c r="G385" s="51"/>
    </row>
    <row r="386" spans="1:7" x14ac:dyDescent="0.25">
      <c r="A386" s="135"/>
      <c r="B386" s="164"/>
      <c r="C386" s="38"/>
      <c r="D386" s="163"/>
      <c r="E386" s="86"/>
      <c r="F386" s="87"/>
      <c r="G386" s="51"/>
    </row>
    <row r="387" spans="1:7" x14ac:dyDescent="0.25">
      <c r="A387" s="116" t="s">
        <v>441</v>
      </c>
      <c r="B387" s="164" t="s">
        <v>442</v>
      </c>
      <c r="C387" s="38" t="s">
        <v>108</v>
      </c>
      <c r="D387" s="163">
        <v>4</v>
      </c>
      <c r="E387" s="86">
        <v>0</v>
      </c>
      <c r="F387" s="87">
        <f>D387*E387</f>
        <v>0</v>
      </c>
      <c r="G387" s="51"/>
    </row>
    <row r="388" spans="1:7" x14ac:dyDescent="0.25">
      <c r="A388" s="135"/>
      <c r="B388" s="164"/>
      <c r="C388" s="38"/>
      <c r="D388" s="163"/>
      <c r="E388" s="86"/>
      <c r="F388" s="87"/>
      <c r="G388" s="51"/>
    </row>
    <row r="389" spans="1:7" x14ac:dyDescent="0.25">
      <c r="A389" s="116" t="s">
        <v>443</v>
      </c>
      <c r="B389" s="164" t="s">
        <v>444</v>
      </c>
      <c r="C389" s="38" t="s">
        <v>108</v>
      </c>
      <c r="D389" s="163">
        <v>1</v>
      </c>
      <c r="E389" s="86">
        <v>0</v>
      </c>
      <c r="F389" s="87">
        <f>D389*E389</f>
        <v>0</v>
      </c>
      <c r="G389" s="51"/>
    </row>
    <row r="390" spans="1:7" x14ac:dyDescent="0.25">
      <c r="A390" s="135"/>
      <c r="B390" s="164"/>
      <c r="C390" s="38"/>
      <c r="D390" s="163"/>
      <c r="E390" s="86"/>
      <c r="F390" s="87"/>
      <c r="G390" s="51"/>
    </row>
    <row r="391" spans="1:7" x14ac:dyDescent="0.25">
      <c r="A391" s="116" t="s">
        <v>445</v>
      </c>
      <c r="B391" s="164" t="s">
        <v>446</v>
      </c>
      <c r="C391" s="38" t="s">
        <v>108</v>
      </c>
      <c r="D391" s="163">
        <v>1</v>
      </c>
      <c r="E391" s="86">
        <v>0</v>
      </c>
      <c r="F391" s="87">
        <f>D391*E391</f>
        <v>0</v>
      </c>
      <c r="G391" s="51"/>
    </row>
    <row r="392" spans="1:7" x14ac:dyDescent="0.25">
      <c r="A392" s="135"/>
      <c r="B392" s="164"/>
      <c r="C392" s="38"/>
      <c r="D392" s="163"/>
      <c r="E392" s="86"/>
      <c r="F392" s="87"/>
      <c r="G392" s="51"/>
    </row>
    <row r="393" spans="1:7" x14ac:dyDescent="0.25">
      <c r="A393" s="116" t="s">
        <v>447</v>
      </c>
      <c r="B393" s="164" t="s">
        <v>448</v>
      </c>
      <c r="C393" s="38" t="s">
        <v>108</v>
      </c>
      <c r="D393" s="163">
        <v>15</v>
      </c>
      <c r="E393" s="86">
        <v>0</v>
      </c>
      <c r="F393" s="87">
        <f>D393*E393</f>
        <v>0</v>
      </c>
      <c r="G393" s="51"/>
    </row>
    <row r="394" spans="1:7" x14ac:dyDescent="0.25">
      <c r="A394" s="135"/>
      <c r="B394" s="164"/>
      <c r="C394" s="38"/>
      <c r="D394" s="163"/>
      <c r="E394" s="86"/>
      <c r="F394" s="87"/>
      <c r="G394" s="51"/>
    </row>
    <row r="395" spans="1:7" x14ac:dyDescent="0.25">
      <c r="A395" s="116" t="s">
        <v>449</v>
      </c>
      <c r="B395" s="164" t="s">
        <v>450</v>
      </c>
      <c r="C395" s="38" t="s">
        <v>108</v>
      </c>
      <c r="D395" s="163">
        <v>2</v>
      </c>
      <c r="E395" s="86">
        <v>0</v>
      </c>
      <c r="F395" s="87">
        <f>D395*E395</f>
        <v>0</v>
      </c>
      <c r="G395" s="51"/>
    </row>
    <row r="396" spans="1:7" x14ac:dyDescent="0.25">
      <c r="A396" s="135"/>
      <c r="B396" s="164"/>
      <c r="C396" s="38"/>
      <c r="D396" s="163"/>
      <c r="E396" s="86"/>
      <c r="F396" s="87"/>
      <c r="G396" s="51"/>
    </row>
    <row r="397" spans="1:7" x14ac:dyDescent="0.25">
      <c r="A397" s="116" t="s">
        <v>451</v>
      </c>
      <c r="B397" s="164" t="s">
        <v>452</v>
      </c>
      <c r="C397" s="38" t="s">
        <v>108</v>
      </c>
      <c r="D397" s="163">
        <v>1</v>
      </c>
      <c r="E397" s="86">
        <v>0</v>
      </c>
      <c r="F397" s="87">
        <f>D397*E397</f>
        <v>0</v>
      </c>
      <c r="G397" s="51"/>
    </row>
    <row r="398" spans="1:7" x14ac:dyDescent="0.25">
      <c r="A398" s="135"/>
      <c r="B398" s="164"/>
      <c r="C398" s="38"/>
      <c r="D398" s="163"/>
      <c r="E398" s="86"/>
      <c r="F398" s="87"/>
      <c r="G398" s="51"/>
    </row>
    <row r="399" spans="1:7" x14ac:dyDescent="0.25">
      <c r="A399" s="116" t="s">
        <v>453</v>
      </c>
      <c r="B399" s="164" t="s">
        <v>454</v>
      </c>
      <c r="C399" s="38" t="s">
        <v>108</v>
      </c>
      <c r="D399" s="163">
        <v>1</v>
      </c>
      <c r="E399" s="86">
        <v>0</v>
      </c>
      <c r="F399" s="87">
        <f>D399*E399</f>
        <v>0</v>
      </c>
      <c r="G399" s="51"/>
    </row>
    <row r="400" spans="1:7" x14ac:dyDescent="0.25">
      <c r="A400" s="135"/>
      <c r="B400" s="164"/>
      <c r="C400" s="38"/>
      <c r="D400" s="163"/>
      <c r="E400" s="86"/>
      <c r="F400" s="87"/>
      <c r="G400" s="51"/>
    </row>
    <row r="401" spans="1:7" x14ac:dyDescent="0.25">
      <c r="A401" s="116" t="s">
        <v>455</v>
      </c>
      <c r="B401" s="164" t="s">
        <v>456</v>
      </c>
      <c r="C401" s="38" t="s">
        <v>108</v>
      </c>
      <c r="D401" s="163">
        <v>1</v>
      </c>
      <c r="E401" s="86">
        <v>0</v>
      </c>
      <c r="F401" s="87">
        <f>D401*E401</f>
        <v>0</v>
      </c>
      <c r="G401" s="51"/>
    </row>
    <row r="402" spans="1:7" x14ac:dyDescent="0.25">
      <c r="A402" s="135"/>
      <c r="B402" s="164"/>
      <c r="C402" s="38"/>
      <c r="D402" s="163"/>
      <c r="E402" s="86"/>
      <c r="F402" s="87"/>
      <c r="G402" s="51"/>
    </row>
    <row r="403" spans="1:7" x14ac:dyDescent="0.25">
      <c r="A403" s="116" t="s">
        <v>457</v>
      </c>
      <c r="B403" s="164" t="s">
        <v>458</v>
      </c>
      <c r="C403" s="38" t="s">
        <v>108</v>
      </c>
      <c r="D403" s="163">
        <v>1</v>
      </c>
      <c r="E403" s="86">
        <v>0</v>
      </c>
      <c r="F403" s="87">
        <f>D403*E403</f>
        <v>0</v>
      </c>
      <c r="G403" s="51"/>
    </row>
    <row r="404" spans="1:7" x14ac:dyDescent="0.25">
      <c r="A404" s="135"/>
      <c r="B404" s="164"/>
      <c r="C404" s="38"/>
      <c r="D404" s="163"/>
      <c r="E404" s="86"/>
      <c r="F404" s="87"/>
      <c r="G404" s="51"/>
    </row>
    <row r="405" spans="1:7" x14ac:dyDescent="0.25">
      <c r="A405" s="116" t="s">
        <v>459</v>
      </c>
      <c r="B405" s="164" t="s">
        <v>460</v>
      </c>
      <c r="C405" s="38" t="s">
        <v>108</v>
      </c>
      <c r="D405" s="163">
        <v>1</v>
      </c>
      <c r="E405" s="86">
        <v>0</v>
      </c>
      <c r="F405" s="87">
        <f>D405*E405</f>
        <v>0</v>
      </c>
      <c r="G405" s="51"/>
    </row>
    <row r="406" spans="1:7" x14ac:dyDescent="0.25">
      <c r="A406" s="135"/>
      <c r="B406" s="164"/>
      <c r="C406" s="38"/>
      <c r="D406" s="163"/>
      <c r="E406" s="86"/>
      <c r="F406" s="87"/>
      <c r="G406" s="51"/>
    </row>
    <row r="407" spans="1:7" x14ac:dyDescent="0.25">
      <c r="A407" s="116" t="s">
        <v>461</v>
      </c>
      <c r="B407" s="164" t="s">
        <v>462</v>
      </c>
      <c r="C407" s="38" t="s">
        <v>108</v>
      </c>
      <c r="D407" s="163">
        <v>2</v>
      </c>
      <c r="E407" s="86">
        <v>0</v>
      </c>
      <c r="F407" s="87">
        <f>D407*E407</f>
        <v>0</v>
      </c>
      <c r="G407" s="51"/>
    </row>
    <row r="408" spans="1:7" x14ac:dyDescent="0.25">
      <c r="A408" s="135"/>
      <c r="B408" s="164"/>
      <c r="C408" s="38"/>
      <c r="D408" s="163"/>
      <c r="E408" s="86"/>
      <c r="F408" s="87"/>
      <c r="G408" s="51"/>
    </row>
    <row r="409" spans="1:7" x14ac:dyDescent="0.25">
      <c r="A409" s="116" t="s">
        <v>463</v>
      </c>
      <c r="B409" s="164" t="s">
        <v>464</v>
      </c>
      <c r="C409" s="38" t="s">
        <v>108</v>
      </c>
      <c r="D409" s="163">
        <v>15</v>
      </c>
      <c r="E409" s="86">
        <v>0</v>
      </c>
      <c r="F409" s="87">
        <f>D409*E409</f>
        <v>0</v>
      </c>
      <c r="G409" s="51"/>
    </row>
    <row r="410" spans="1:7" x14ac:dyDescent="0.25">
      <c r="A410" s="135"/>
      <c r="B410" s="164"/>
      <c r="C410" s="38"/>
      <c r="D410" s="163"/>
      <c r="E410" s="86"/>
      <c r="F410" s="87"/>
      <c r="G410" s="51"/>
    </row>
    <row r="411" spans="1:7" x14ac:dyDescent="0.25">
      <c r="A411" s="116" t="s">
        <v>465</v>
      </c>
      <c r="B411" s="164" t="s">
        <v>466</v>
      </c>
      <c r="C411" s="38" t="s">
        <v>108</v>
      </c>
      <c r="D411" s="163">
        <v>8</v>
      </c>
      <c r="E411" s="86">
        <v>0</v>
      </c>
      <c r="F411" s="87">
        <f>D411*E411</f>
        <v>0</v>
      </c>
      <c r="G411" s="51"/>
    </row>
    <row r="412" spans="1:7" x14ac:dyDescent="0.25">
      <c r="A412" s="135"/>
      <c r="B412" s="164"/>
      <c r="C412" s="38"/>
      <c r="D412" s="163"/>
      <c r="E412" s="86"/>
      <c r="F412" s="87"/>
      <c r="G412" s="51"/>
    </row>
    <row r="413" spans="1:7" x14ac:dyDescent="0.25">
      <c r="A413" s="116" t="s">
        <v>467</v>
      </c>
      <c r="B413" s="164" t="s">
        <v>468</v>
      </c>
      <c r="C413" s="38" t="s">
        <v>108</v>
      </c>
      <c r="D413" s="163">
        <v>22</v>
      </c>
      <c r="E413" s="86">
        <v>0</v>
      </c>
      <c r="F413" s="87">
        <f>D413*E413</f>
        <v>0</v>
      </c>
      <c r="G413" s="51"/>
    </row>
    <row r="414" spans="1:7" x14ac:dyDescent="0.25">
      <c r="A414" s="135"/>
      <c r="B414" s="164"/>
      <c r="C414" s="38"/>
      <c r="D414" s="163"/>
      <c r="E414" s="86"/>
      <c r="F414" s="87"/>
      <c r="G414" s="51"/>
    </row>
    <row r="415" spans="1:7" x14ac:dyDescent="0.25">
      <c r="A415" s="116" t="s">
        <v>469</v>
      </c>
      <c r="B415" s="164" t="s">
        <v>470</v>
      </c>
      <c r="C415" s="38" t="s">
        <v>108</v>
      </c>
      <c r="D415" s="163">
        <v>2</v>
      </c>
      <c r="E415" s="86">
        <v>0</v>
      </c>
      <c r="F415" s="87">
        <f>D415*E415</f>
        <v>0</v>
      </c>
      <c r="G415" s="51"/>
    </row>
    <row r="416" spans="1:7" x14ac:dyDescent="0.25">
      <c r="A416" s="135"/>
      <c r="B416" s="164"/>
      <c r="C416" s="38"/>
      <c r="D416" s="163"/>
      <c r="E416" s="86"/>
      <c r="F416" s="87"/>
      <c r="G416" s="51"/>
    </row>
    <row r="417" spans="1:7" x14ac:dyDescent="0.25">
      <c r="A417" s="116" t="s">
        <v>471</v>
      </c>
      <c r="B417" s="164" t="s">
        <v>472</v>
      </c>
      <c r="C417" s="38" t="s">
        <v>108</v>
      </c>
      <c r="D417" s="163">
        <v>2</v>
      </c>
      <c r="E417" s="86">
        <v>0</v>
      </c>
      <c r="F417" s="87">
        <f>D417*E417</f>
        <v>0</v>
      </c>
      <c r="G417" s="51"/>
    </row>
    <row r="418" spans="1:7" x14ac:dyDescent="0.25">
      <c r="A418" s="135"/>
      <c r="B418" s="164"/>
      <c r="C418" s="38"/>
      <c r="D418" s="163"/>
      <c r="E418" s="86"/>
      <c r="F418" s="87"/>
      <c r="G418" s="51"/>
    </row>
    <row r="419" spans="1:7" x14ac:dyDescent="0.25">
      <c r="A419" s="116" t="s">
        <v>473</v>
      </c>
      <c r="B419" s="164" t="s">
        <v>474</v>
      </c>
      <c r="C419" s="38" t="s">
        <v>108</v>
      </c>
      <c r="D419" s="163">
        <v>2</v>
      </c>
      <c r="E419" s="86">
        <v>0</v>
      </c>
      <c r="F419" s="87">
        <f>D419*E419</f>
        <v>0</v>
      </c>
      <c r="G419" s="51"/>
    </row>
    <row r="420" spans="1:7" x14ac:dyDescent="0.25">
      <c r="A420" s="135"/>
      <c r="B420" s="164"/>
      <c r="C420" s="38"/>
      <c r="D420" s="163"/>
      <c r="E420" s="86"/>
      <c r="F420" s="87"/>
      <c r="G420" s="51"/>
    </row>
    <row r="421" spans="1:7" x14ac:dyDescent="0.25">
      <c r="A421" s="116" t="s">
        <v>475</v>
      </c>
      <c r="B421" s="164" t="s">
        <v>476</v>
      </c>
      <c r="C421" s="38" t="s">
        <v>108</v>
      </c>
      <c r="D421" s="163">
        <v>1</v>
      </c>
      <c r="E421" s="86">
        <v>0</v>
      </c>
      <c r="F421" s="87">
        <f>D421*E421</f>
        <v>0</v>
      </c>
      <c r="G421" s="51"/>
    </row>
    <row r="422" spans="1:7" x14ac:dyDescent="0.25">
      <c r="A422" s="135"/>
      <c r="B422" s="164"/>
      <c r="C422" s="38"/>
      <c r="D422" s="163"/>
      <c r="E422" s="86"/>
      <c r="F422" s="87"/>
      <c r="G422" s="51"/>
    </row>
    <row r="423" spans="1:7" x14ac:dyDescent="0.25">
      <c r="A423" s="116" t="s">
        <v>477</v>
      </c>
      <c r="B423" s="164" t="s">
        <v>478</v>
      </c>
      <c r="C423" s="38" t="s">
        <v>108</v>
      </c>
      <c r="D423" s="163">
        <v>4</v>
      </c>
      <c r="E423" s="86">
        <v>0</v>
      </c>
      <c r="F423" s="87">
        <f>D423*E423</f>
        <v>0</v>
      </c>
      <c r="G423" s="51"/>
    </row>
    <row r="424" spans="1:7" x14ac:dyDescent="0.25">
      <c r="A424" s="135"/>
      <c r="B424" s="164"/>
      <c r="C424" s="164"/>
      <c r="D424" s="164"/>
      <c r="E424" s="171"/>
      <c r="F424" s="164"/>
      <c r="G424" s="172"/>
    </row>
    <row r="425" spans="1:7" x14ac:dyDescent="0.25">
      <c r="A425" s="116" t="s">
        <v>479</v>
      </c>
      <c r="B425" s="173" t="s">
        <v>480</v>
      </c>
      <c r="C425" s="174" t="s">
        <v>108</v>
      </c>
      <c r="D425" s="175">
        <v>4</v>
      </c>
      <c r="E425" s="176">
        <v>0</v>
      </c>
      <c r="F425" s="177">
        <f>D425*E425</f>
        <v>0</v>
      </c>
      <c r="G425" s="51"/>
    </row>
    <row r="426" spans="1:7" x14ac:dyDescent="0.25">
      <c r="A426" s="135"/>
      <c r="B426" s="164"/>
      <c r="C426" s="164"/>
      <c r="D426" s="164"/>
      <c r="E426" s="171"/>
      <c r="F426" s="164"/>
      <c r="G426" s="172"/>
    </row>
    <row r="427" spans="1:7" x14ac:dyDescent="0.25">
      <c r="A427" s="116" t="s">
        <v>481</v>
      </c>
      <c r="B427" s="164" t="s">
        <v>482</v>
      </c>
      <c r="C427" s="38" t="s">
        <v>108</v>
      </c>
      <c r="D427" s="163">
        <v>1</v>
      </c>
      <c r="E427" s="86">
        <v>0</v>
      </c>
      <c r="F427" s="87">
        <f>D427*E427</f>
        <v>0</v>
      </c>
      <c r="G427" s="51"/>
    </row>
    <row r="428" spans="1:7" x14ac:dyDescent="0.25">
      <c r="A428" s="135"/>
      <c r="B428" s="164"/>
      <c r="C428" s="164"/>
      <c r="D428" s="164"/>
      <c r="E428" s="171"/>
      <c r="F428" s="164"/>
      <c r="G428" s="172"/>
    </row>
    <row r="429" spans="1:7" x14ac:dyDescent="0.25">
      <c r="A429" s="116" t="s">
        <v>483</v>
      </c>
      <c r="B429" s="164" t="s">
        <v>484</v>
      </c>
      <c r="C429" s="38" t="s">
        <v>108</v>
      </c>
      <c r="D429" s="163">
        <v>7</v>
      </c>
      <c r="E429" s="86">
        <v>0</v>
      </c>
      <c r="F429" s="87">
        <f>D429*E429</f>
        <v>0</v>
      </c>
      <c r="G429" s="51"/>
    </row>
    <row r="430" spans="1:7" x14ac:dyDescent="0.25">
      <c r="A430" s="135"/>
      <c r="B430" s="164"/>
      <c r="C430" s="164"/>
      <c r="D430" s="164"/>
      <c r="E430" s="171"/>
      <c r="F430" s="164"/>
      <c r="G430" s="172"/>
    </row>
    <row r="431" spans="1:7" x14ac:dyDescent="0.25">
      <c r="A431" s="116" t="s">
        <v>485</v>
      </c>
      <c r="B431" s="164" t="s">
        <v>486</v>
      </c>
      <c r="C431" s="38" t="s">
        <v>108</v>
      </c>
      <c r="D431" s="163">
        <v>20</v>
      </c>
      <c r="E431" s="86">
        <v>0</v>
      </c>
      <c r="F431" s="87">
        <f>D431*E431</f>
        <v>0</v>
      </c>
      <c r="G431" s="51"/>
    </row>
    <row r="432" spans="1:7" x14ac:dyDescent="0.25">
      <c r="A432" s="135"/>
      <c r="B432" s="164"/>
      <c r="C432" s="164"/>
      <c r="D432" s="164"/>
      <c r="E432" s="171"/>
      <c r="F432" s="164"/>
      <c r="G432" s="172"/>
    </row>
    <row r="433" spans="1:7" x14ac:dyDescent="0.25">
      <c r="A433" s="116" t="s">
        <v>487</v>
      </c>
      <c r="B433" s="164" t="s">
        <v>488</v>
      </c>
      <c r="C433" s="38" t="s">
        <v>108</v>
      </c>
      <c r="D433" s="163">
        <v>1</v>
      </c>
      <c r="E433" s="86">
        <v>0</v>
      </c>
      <c r="F433" s="87">
        <f>D433*E433</f>
        <v>0</v>
      </c>
      <c r="G433" s="51"/>
    </row>
    <row r="434" spans="1:7" x14ac:dyDescent="0.25">
      <c r="A434" s="135"/>
      <c r="B434" s="164"/>
      <c r="C434" s="164"/>
      <c r="D434" s="164"/>
      <c r="E434" s="171"/>
      <c r="F434" s="164"/>
      <c r="G434" s="172"/>
    </row>
    <row r="435" spans="1:7" x14ac:dyDescent="0.25">
      <c r="A435" s="116" t="s">
        <v>489</v>
      </c>
      <c r="B435" s="164" t="s">
        <v>490</v>
      </c>
      <c r="C435" s="38" t="s">
        <v>108</v>
      </c>
      <c r="D435" s="163">
        <v>1</v>
      </c>
      <c r="E435" s="86">
        <v>0</v>
      </c>
      <c r="F435" s="87">
        <f>D435*E435</f>
        <v>0</v>
      </c>
      <c r="G435" s="51"/>
    </row>
    <row r="436" spans="1:7" x14ac:dyDescent="0.25">
      <c r="A436" s="135"/>
      <c r="B436" s="164"/>
      <c r="C436" s="164"/>
      <c r="D436" s="164"/>
      <c r="E436" s="171"/>
      <c r="F436" s="164"/>
      <c r="G436" s="172"/>
    </row>
    <row r="437" spans="1:7" x14ac:dyDescent="0.25">
      <c r="A437" s="116" t="s">
        <v>491</v>
      </c>
      <c r="B437" s="164" t="s">
        <v>492</v>
      </c>
      <c r="C437" s="38" t="s">
        <v>108</v>
      </c>
      <c r="D437" s="163">
        <v>1</v>
      </c>
      <c r="E437" s="86">
        <v>0</v>
      </c>
      <c r="F437" s="87">
        <f>D437*E437</f>
        <v>0</v>
      </c>
      <c r="G437" s="51"/>
    </row>
    <row r="438" spans="1:7" x14ac:dyDescent="0.25">
      <c r="A438" s="135"/>
      <c r="B438" s="164"/>
      <c r="C438" s="164"/>
      <c r="D438" s="164"/>
      <c r="E438" s="171"/>
      <c r="F438" s="164"/>
      <c r="G438" s="172"/>
    </row>
    <row r="439" spans="1:7" x14ac:dyDescent="0.25">
      <c r="A439" s="116" t="s">
        <v>493</v>
      </c>
      <c r="B439" s="164" t="s">
        <v>494</v>
      </c>
      <c r="C439" s="38" t="s">
        <v>108</v>
      </c>
      <c r="D439" s="163">
        <v>1</v>
      </c>
      <c r="E439" s="86">
        <v>0</v>
      </c>
      <c r="F439" s="87">
        <f>D439*E439</f>
        <v>0</v>
      </c>
      <c r="G439" s="51"/>
    </row>
    <row r="440" spans="1:7" x14ac:dyDescent="0.25">
      <c r="A440" s="135"/>
      <c r="B440" s="164"/>
      <c r="C440" s="164"/>
      <c r="D440" s="164"/>
      <c r="E440" s="171"/>
      <c r="F440" s="164"/>
      <c r="G440" s="172"/>
    </row>
    <row r="441" spans="1:7" x14ac:dyDescent="0.25">
      <c r="A441" s="116" t="s">
        <v>495</v>
      </c>
      <c r="B441" s="164" t="s">
        <v>496</v>
      </c>
      <c r="C441" s="38" t="s">
        <v>108</v>
      </c>
      <c r="D441" s="163">
        <v>1</v>
      </c>
      <c r="E441" s="86">
        <v>0</v>
      </c>
      <c r="F441" s="87">
        <f>D441*E441</f>
        <v>0</v>
      </c>
      <c r="G441" s="51"/>
    </row>
    <row r="442" spans="1:7" x14ac:dyDescent="0.25">
      <c r="A442" s="135"/>
      <c r="B442" s="164"/>
      <c r="C442" s="164"/>
      <c r="D442" s="164"/>
      <c r="E442" s="171"/>
      <c r="F442" s="164"/>
      <c r="G442" s="172"/>
    </row>
    <row r="443" spans="1:7" x14ac:dyDescent="0.25">
      <c r="A443" s="116" t="s">
        <v>497</v>
      </c>
      <c r="B443" s="164" t="s">
        <v>498</v>
      </c>
      <c r="C443" s="38" t="s">
        <v>108</v>
      </c>
      <c r="D443" s="163">
        <v>3</v>
      </c>
      <c r="E443" s="86">
        <v>0</v>
      </c>
      <c r="F443" s="87">
        <f>D443*E443</f>
        <v>0</v>
      </c>
      <c r="G443" s="51"/>
    </row>
    <row r="444" spans="1:7" x14ac:dyDescent="0.25">
      <c r="A444" s="135"/>
      <c r="B444" s="164"/>
      <c r="C444" s="164"/>
      <c r="D444" s="164"/>
      <c r="E444" s="171"/>
      <c r="F444" s="164"/>
      <c r="G444" s="172"/>
    </row>
    <row r="445" spans="1:7" x14ac:dyDescent="0.25">
      <c r="A445" s="116" t="s">
        <v>499</v>
      </c>
      <c r="B445" s="164" t="s">
        <v>500</v>
      </c>
      <c r="C445" s="38" t="s">
        <v>108</v>
      </c>
      <c r="D445" s="163">
        <v>9</v>
      </c>
      <c r="E445" s="86">
        <v>0</v>
      </c>
      <c r="F445" s="87">
        <f>D445*E445</f>
        <v>0</v>
      </c>
      <c r="G445" s="51"/>
    </row>
    <row r="446" spans="1:7" x14ac:dyDescent="0.25">
      <c r="A446" s="135"/>
      <c r="B446" s="164"/>
      <c r="C446" s="164"/>
      <c r="D446" s="164"/>
      <c r="E446" s="171"/>
      <c r="F446" s="164"/>
      <c r="G446" s="172"/>
    </row>
    <row r="447" spans="1:7" x14ac:dyDescent="0.25">
      <c r="A447" s="116" t="s">
        <v>501</v>
      </c>
      <c r="B447" s="164" t="s">
        <v>502</v>
      </c>
      <c r="C447" s="38" t="s">
        <v>108</v>
      </c>
      <c r="D447" s="163">
        <v>1</v>
      </c>
      <c r="E447" s="86">
        <v>0</v>
      </c>
      <c r="F447" s="87">
        <f>D447*E447</f>
        <v>0</v>
      </c>
      <c r="G447" s="178"/>
    </row>
    <row r="448" spans="1:7" x14ac:dyDescent="0.25">
      <c r="A448" s="135"/>
      <c r="B448" s="164"/>
      <c r="C448" s="178"/>
      <c r="D448" s="164"/>
      <c r="E448" s="171"/>
      <c r="F448" s="164"/>
      <c r="G448" s="178"/>
    </row>
    <row r="449" spans="1:7" x14ac:dyDescent="0.25">
      <c r="A449" s="116" t="s">
        <v>503</v>
      </c>
      <c r="B449" s="164" t="s">
        <v>504</v>
      </c>
      <c r="C449" s="38" t="s">
        <v>108</v>
      </c>
      <c r="D449" s="163">
        <v>1</v>
      </c>
      <c r="E449" s="86">
        <v>0</v>
      </c>
      <c r="F449" s="87">
        <f>D449*E449</f>
        <v>0</v>
      </c>
      <c r="G449" s="178"/>
    </row>
    <row r="450" spans="1:7" x14ac:dyDescent="0.25">
      <c r="A450" s="135"/>
      <c r="B450" s="164"/>
      <c r="C450" s="178"/>
      <c r="D450" s="164"/>
      <c r="E450" s="171"/>
      <c r="F450" s="164"/>
      <c r="G450" s="178"/>
    </row>
    <row r="451" spans="1:7" x14ac:dyDescent="0.25">
      <c r="A451" s="116" t="s">
        <v>505</v>
      </c>
      <c r="B451" s="164" t="s">
        <v>506</v>
      </c>
      <c r="C451" s="38" t="s">
        <v>108</v>
      </c>
      <c r="D451" s="163">
        <v>5</v>
      </c>
      <c r="E451" s="86">
        <v>0</v>
      </c>
      <c r="F451" s="87">
        <f>D451*E451</f>
        <v>0</v>
      </c>
      <c r="G451" s="51"/>
    </row>
    <row r="452" spans="1:7" x14ac:dyDescent="0.25">
      <c r="A452" s="135"/>
      <c r="B452" s="164"/>
      <c r="C452" s="164"/>
      <c r="D452" s="164"/>
      <c r="E452" s="171"/>
      <c r="F452" s="164"/>
      <c r="G452" s="172"/>
    </row>
    <row r="453" spans="1:7" x14ac:dyDescent="0.25">
      <c r="A453" s="116" t="s">
        <v>507</v>
      </c>
      <c r="B453" s="164" t="s">
        <v>508</v>
      </c>
      <c r="C453" s="38" t="s">
        <v>108</v>
      </c>
      <c r="D453" s="163">
        <v>9</v>
      </c>
      <c r="E453" s="86">
        <v>0</v>
      </c>
      <c r="F453" s="87">
        <f>D453*E453</f>
        <v>0</v>
      </c>
      <c r="G453" s="51"/>
    </row>
    <row r="454" spans="1:7" x14ac:dyDescent="0.25">
      <c r="A454" s="135"/>
      <c r="B454" s="164"/>
      <c r="C454" s="164"/>
      <c r="D454" s="164"/>
      <c r="E454" s="171"/>
      <c r="F454" s="164"/>
      <c r="G454" s="172"/>
    </row>
    <row r="455" spans="1:7" x14ac:dyDescent="0.25">
      <c r="A455" s="116" t="s">
        <v>509</v>
      </c>
      <c r="B455" s="164" t="s">
        <v>510</v>
      </c>
      <c r="C455" s="38" t="s">
        <v>108</v>
      </c>
      <c r="D455" s="163">
        <v>4</v>
      </c>
      <c r="E455" s="86">
        <v>0</v>
      </c>
      <c r="F455" s="87">
        <f>D455*E455</f>
        <v>0</v>
      </c>
      <c r="G455" s="51"/>
    </row>
    <row r="456" spans="1:7" x14ac:dyDescent="0.25">
      <c r="A456" s="135"/>
      <c r="B456" s="164"/>
      <c r="C456" s="38"/>
      <c r="D456" s="163"/>
      <c r="E456" s="86"/>
      <c r="F456" s="87"/>
      <c r="G456" s="51"/>
    </row>
    <row r="457" spans="1:7" x14ac:dyDescent="0.25">
      <c r="A457" s="116" t="s">
        <v>511</v>
      </c>
      <c r="B457" s="164" t="s">
        <v>512</v>
      </c>
      <c r="C457" s="38" t="s">
        <v>108</v>
      </c>
      <c r="D457" s="163">
        <v>2</v>
      </c>
      <c r="E457" s="86">
        <v>0</v>
      </c>
      <c r="F457" s="87">
        <f>D457*E457</f>
        <v>0</v>
      </c>
      <c r="G457" s="51"/>
    </row>
    <row r="458" spans="1:7" x14ac:dyDescent="0.25">
      <c r="A458" s="135"/>
      <c r="B458" s="164"/>
      <c r="C458" s="38"/>
      <c r="D458" s="163"/>
      <c r="E458" s="86"/>
      <c r="F458" s="87"/>
      <c r="G458" s="51"/>
    </row>
    <row r="459" spans="1:7" x14ac:dyDescent="0.25">
      <c r="A459" s="116" t="s">
        <v>513</v>
      </c>
      <c r="B459" s="164" t="s">
        <v>514</v>
      </c>
      <c r="C459" s="38" t="s">
        <v>108</v>
      </c>
      <c r="D459" s="163">
        <v>2</v>
      </c>
      <c r="E459" s="86">
        <v>0</v>
      </c>
      <c r="F459" s="87">
        <f>D459*E459</f>
        <v>0</v>
      </c>
      <c r="G459" s="51"/>
    </row>
    <row r="460" spans="1:7" x14ac:dyDescent="0.25">
      <c r="A460" s="135"/>
      <c r="B460" s="164"/>
      <c r="C460" s="38"/>
      <c r="D460" s="163"/>
      <c r="E460" s="86"/>
      <c r="F460" s="87"/>
      <c r="G460" s="51"/>
    </row>
    <row r="461" spans="1:7" ht="25.5" x14ac:dyDescent="0.25">
      <c r="A461" s="116" t="s">
        <v>515</v>
      </c>
      <c r="B461" s="84" t="s">
        <v>516</v>
      </c>
      <c r="C461" s="79" t="s">
        <v>72</v>
      </c>
      <c r="D461" s="85">
        <v>1</v>
      </c>
      <c r="E461" s="86">
        <v>0</v>
      </c>
      <c r="F461" s="87">
        <f>D461*E461</f>
        <v>0</v>
      </c>
      <c r="G461" s="51"/>
    </row>
    <row r="462" spans="1:7" x14ac:dyDescent="0.25">
      <c r="A462" s="135"/>
      <c r="B462" s="84"/>
      <c r="C462" s="38"/>
      <c r="D462" s="163"/>
      <c r="E462" s="86"/>
      <c r="F462" s="87"/>
      <c r="G462" s="51"/>
    </row>
    <row r="463" spans="1:7" ht="25.5" x14ac:dyDescent="0.25">
      <c r="A463" s="116" t="s">
        <v>517</v>
      </c>
      <c r="B463" s="84" t="s">
        <v>518</v>
      </c>
      <c r="C463" s="79" t="s">
        <v>72</v>
      </c>
      <c r="D463" s="85">
        <v>1</v>
      </c>
      <c r="E463" s="86">
        <v>0</v>
      </c>
      <c r="F463" s="87">
        <f>D463*E463</f>
        <v>0</v>
      </c>
      <c r="G463" s="51"/>
    </row>
    <row r="464" spans="1:7" x14ac:dyDescent="0.25">
      <c r="A464" s="135"/>
      <c r="B464" s="84"/>
      <c r="C464" s="38"/>
      <c r="D464" s="163"/>
      <c r="E464" s="86"/>
      <c r="F464" s="87"/>
      <c r="G464" s="51"/>
    </row>
    <row r="465" spans="1:7" x14ac:dyDescent="0.25">
      <c r="A465" s="116" t="s">
        <v>519</v>
      </c>
      <c r="B465" s="84" t="s">
        <v>520</v>
      </c>
      <c r="C465" s="79" t="s">
        <v>72</v>
      </c>
      <c r="D465" s="85">
        <v>1</v>
      </c>
      <c r="E465" s="86">
        <v>0</v>
      </c>
      <c r="F465" s="87">
        <f>D465*E465</f>
        <v>0</v>
      </c>
      <c r="G465" s="51"/>
    </row>
    <row r="466" spans="1:7" x14ac:dyDescent="0.25">
      <c r="A466" s="135"/>
      <c r="B466" s="164"/>
      <c r="C466" s="38"/>
      <c r="D466" s="163"/>
      <c r="E466" s="86"/>
      <c r="F466" s="87"/>
      <c r="G466" s="51"/>
    </row>
    <row r="467" spans="1:7" ht="51" x14ac:dyDescent="0.25">
      <c r="A467" s="116" t="s">
        <v>521</v>
      </c>
      <c r="B467" s="84" t="s">
        <v>522</v>
      </c>
      <c r="C467" s="79" t="s">
        <v>72</v>
      </c>
      <c r="D467" s="85">
        <v>5</v>
      </c>
      <c r="E467" s="86">
        <v>0</v>
      </c>
      <c r="F467" s="87">
        <f>D467*E467</f>
        <v>0</v>
      </c>
      <c r="G467" s="36"/>
    </row>
    <row r="468" spans="1:7" x14ac:dyDescent="0.25">
      <c r="A468" s="135"/>
      <c r="B468" s="164"/>
      <c r="C468" s="38"/>
      <c r="D468" s="163"/>
      <c r="E468" s="86"/>
      <c r="F468" s="87"/>
      <c r="G468" s="36"/>
    </row>
    <row r="469" spans="1:7" ht="51" x14ac:dyDescent="0.25">
      <c r="A469" s="116" t="s">
        <v>523</v>
      </c>
      <c r="B469" s="156" t="s">
        <v>524</v>
      </c>
      <c r="C469" s="38"/>
      <c r="D469" s="163"/>
      <c r="E469" s="86"/>
      <c r="F469" s="87"/>
      <c r="G469" s="36"/>
    </row>
    <row r="470" spans="1:7" x14ac:dyDescent="0.25">
      <c r="A470" s="164" t="s">
        <v>525</v>
      </c>
      <c r="B470" s="164" t="s">
        <v>526</v>
      </c>
      <c r="C470" s="38" t="s">
        <v>108</v>
      </c>
      <c r="D470" s="163">
        <v>1</v>
      </c>
      <c r="E470" s="86">
        <v>0</v>
      </c>
      <c r="F470" s="87">
        <v>0</v>
      </c>
      <c r="G470" s="36"/>
    </row>
    <row r="471" spans="1:7" x14ac:dyDescent="0.25">
      <c r="A471" s="116" t="s">
        <v>527</v>
      </c>
      <c r="B471" s="164" t="s">
        <v>528</v>
      </c>
      <c r="C471" s="38" t="s">
        <v>108</v>
      </c>
      <c r="D471" s="163">
        <v>1</v>
      </c>
      <c r="E471" s="86">
        <v>0</v>
      </c>
      <c r="F471" s="87">
        <v>0</v>
      </c>
      <c r="G471" s="36"/>
    </row>
    <row r="472" spans="1:7" x14ac:dyDescent="0.25">
      <c r="A472" s="135"/>
      <c r="B472" s="164"/>
      <c r="C472" s="38"/>
      <c r="D472" s="163"/>
      <c r="E472" s="86"/>
      <c r="F472" s="87"/>
      <c r="G472" s="36"/>
    </row>
    <row r="473" spans="1:7" ht="38.25" x14ac:dyDescent="0.25">
      <c r="A473" s="135" t="s">
        <v>529</v>
      </c>
      <c r="B473" s="84" t="s">
        <v>530</v>
      </c>
      <c r="C473" s="79" t="s">
        <v>72</v>
      </c>
      <c r="D473" s="85">
        <v>1</v>
      </c>
      <c r="E473" s="86">
        <v>0</v>
      </c>
      <c r="F473" s="87">
        <f>D473*E473</f>
        <v>0</v>
      </c>
      <c r="G473" s="36"/>
    </row>
    <row r="474" spans="1:7" x14ac:dyDescent="0.25">
      <c r="A474" s="135" t="s">
        <v>531</v>
      </c>
      <c r="B474" s="84" t="s">
        <v>532</v>
      </c>
      <c r="C474" s="38" t="s">
        <v>89</v>
      </c>
      <c r="D474" s="163">
        <v>1</v>
      </c>
      <c r="E474" s="86"/>
      <c r="F474" s="87"/>
      <c r="G474" s="36"/>
    </row>
    <row r="475" spans="1:7" x14ac:dyDescent="0.25">
      <c r="A475" s="135" t="s">
        <v>533</v>
      </c>
      <c r="B475" s="84" t="s">
        <v>534</v>
      </c>
      <c r="C475" s="38" t="s">
        <v>108</v>
      </c>
      <c r="D475" s="163">
        <v>2</v>
      </c>
      <c r="E475" s="86"/>
      <c r="F475" s="87"/>
      <c r="G475" s="36"/>
    </row>
    <row r="476" spans="1:7" x14ac:dyDescent="0.25">
      <c r="A476" s="135"/>
      <c r="B476" s="84"/>
      <c r="C476" s="38"/>
      <c r="D476" s="163"/>
      <c r="E476" s="86"/>
      <c r="F476" s="87"/>
      <c r="G476" s="36"/>
    </row>
    <row r="477" spans="1:7" ht="25.5" x14ac:dyDescent="0.25">
      <c r="A477" s="135" t="s">
        <v>535</v>
      </c>
      <c r="B477" s="84" t="s">
        <v>536</v>
      </c>
      <c r="C477" s="79" t="s">
        <v>108</v>
      </c>
      <c r="D477" s="85">
        <v>15</v>
      </c>
      <c r="E477" s="86">
        <v>0</v>
      </c>
      <c r="F477" s="87">
        <f>D477*E477</f>
        <v>0</v>
      </c>
      <c r="G477" s="36"/>
    </row>
    <row r="478" spans="1:7" x14ac:dyDescent="0.25">
      <c r="A478" s="135"/>
      <c r="B478" s="84"/>
      <c r="C478" s="79"/>
      <c r="D478" s="85"/>
      <c r="E478" s="86"/>
      <c r="F478" s="87"/>
      <c r="G478" s="36"/>
    </row>
    <row r="479" spans="1:7" ht="25.5" x14ac:dyDescent="0.25">
      <c r="A479" s="135" t="s">
        <v>537</v>
      </c>
      <c r="B479" s="84" t="s">
        <v>538</v>
      </c>
      <c r="C479" s="79" t="s">
        <v>108</v>
      </c>
      <c r="D479" s="85">
        <v>1</v>
      </c>
      <c r="E479" s="86">
        <v>0</v>
      </c>
      <c r="F479" s="87">
        <f>D479*E479</f>
        <v>0</v>
      </c>
      <c r="G479" s="36"/>
    </row>
    <row r="480" spans="1:7" x14ac:dyDescent="0.25">
      <c r="A480" s="135"/>
      <c r="B480" s="84"/>
      <c r="C480" s="79"/>
      <c r="D480" s="85"/>
      <c r="E480" s="86"/>
      <c r="F480" s="87"/>
      <c r="G480" s="36"/>
    </row>
    <row r="481" spans="1:7" ht="25.5" x14ac:dyDescent="0.25">
      <c r="A481" s="135" t="s">
        <v>539</v>
      </c>
      <c r="B481" s="84" t="s">
        <v>540</v>
      </c>
      <c r="C481" s="79" t="s">
        <v>108</v>
      </c>
      <c r="D481" s="85">
        <v>1</v>
      </c>
      <c r="E481" s="86">
        <v>0</v>
      </c>
      <c r="F481" s="87">
        <f>D481*E481</f>
        <v>0</v>
      </c>
      <c r="G481" s="36"/>
    </row>
    <row r="482" spans="1:7" x14ac:dyDescent="0.25">
      <c r="A482" s="135"/>
      <c r="B482" s="164"/>
      <c r="C482" s="38"/>
      <c r="D482" s="163"/>
      <c r="E482" s="86"/>
      <c r="F482" s="87"/>
      <c r="G482" s="36"/>
    </row>
    <row r="483" spans="1:7" x14ac:dyDescent="0.25">
      <c r="A483" s="135" t="s">
        <v>541</v>
      </c>
      <c r="B483" s="84" t="s">
        <v>542</v>
      </c>
      <c r="C483" s="79" t="s">
        <v>108</v>
      </c>
      <c r="D483" s="85">
        <v>15</v>
      </c>
      <c r="E483" s="86">
        <v>0</v>
      </c>
      <c r="F483" s="87">
        <f>D483*E483</f>
        <v>0</v>
      </c>
      <c r="G483" s="36"/>
    </row>
    <row r="484" spans="1:7" x14ac:dyDescent="0.25">
      <c r="A484" s="135"/>
      <c r="B484" s="84"/>
      <c r="C484" s="38"/>
      <c r="D484" s="163"/>
      <c r="E484" s="86"/>
      <c r="F484" s="87"/>
      <c r="G484" s="36"/>
    </row>
    <row r="485" spans="1:7" x14ac:dyDescent="0.25">
      <c r="A485" s="135" t="s">
        <v>543</v>
      </c>
      <c r="B485" s="84" t="s">
        <v>544</v>
      </c>
      <c r="C485" s="79" t="s">
        <v>108</v>
      </c>
      <c r="D485" s="85">
        <v>1</v>
      </c>
      <c r="E485" s="86">
        <v>0</v>
      </c>
      <c r="F485" s="87">
        <f>D485*E485</f>
        <v>0</v>
      </c>
      <c r="G485" s="36"/>
    </row>
    <row r="486" spans="1:7" x14ac:dyDescent="0.25">
      <c r="A486" s="135"/>
      <c r="B486" s="84"/>
      <c r="C486" s="38"/>
      <c r="D486" s="163"/>
      <c r="E486" s="86"/>
      <c r="F486" s="87"/>
      <c r="G486" s="36"/>
    </row>
    <row r="487" spans="1:7" ht="25.5" x14ac:dyDescent="0.25">
      <c r="A487" s="135"/>
      <c r="B487" s="179" t="s">
        <v>545</v>
      </c>
      <c r="C487" s="38"/>
      <c r="D487" s="163"/>
      <c r="E487" s="86"/>
      <c r="F487" s="87"/>
      <c r="G487" s="36"/>
    </row>
    <row r="488" spans="1:7" ht="51" x14ac:dyDescent="0.25">
      <c r="A488" s="116" t="s">
        <v>546</v>
      </c>
      <c r="B488" s="84" t="s">
        <v>547</v>
      </c>
      <c r="C488" s="38" t="s">
        <v>72</v>
      </c>
      <c r="D488" s="163">
        <v>1</v>
      </c>
      <c r="E488" s="86">
        <v>0</v>
      </c>
      <c r="F488" s="87">
        <f>D488*E488</f>
        <v>0</v>
      </c>
      <c r="G488" s="36"/>
    </row>
    <row r="489" spans="1:7" x14ac:dyDescent="0.25">
      <c r="A489" s="135"/>
      <c r="B489" s="84"/>
      <c r="C489" s="180"/>
      <c r="D489" s="163"/>
      <c r="E489" s="133"/>
      <c r="F489" s="87"/>
      <c r="G489" s="36"/>
    </row>
    <row r="490" spans="1:7" x14ac:dyDescent="0.25">
      <c r="A490" s="135"/>
      <c r="B490" s="179" t="s">
        <v>548</v>
      </c>
      <c r="C490" s="180"/>
      <c r="D490" s="163"/>
      <c r="E490" s="133"/>
      <c r="F490" s="87"/>
      <c r="G490" s="36"/>
    </row>
    <row r="491" spans="1:7" ht="242.25" x14ac:dyDescent="0.25">
      <c r="A491" s="135" t="s">
        <v>549</v>
      </c>
      <c r="B491" s="84" t="s">
        <v>550</v>
      </c>
      <c r="C491" s="180" t="s">
        <v>72</v>
      </c>
      <c r="D491" s="163">
        <v>3</v>
      </c>
      <c r="E491" s="133">
        <v>0</v>
      </c>
      <c r="F491" s="87">
        <f>D491*E491</f>
        <v>0</v>
      </c>
      <c r="G491" s="36"/>
    </row>
    <row r="492" spans="1:7" x14ac:dyDescent="0.25">
      <c r="A492" s="135"/>
      <c r="B492" s="84"/>
      <c r="C492" s="180"/>
      <c r="D492" s="163"/>
      <c r="E492" s="133"/>
      <c r="F492" s="87"/>
      <c r="G492" s="36"/>
    </row>
    <row r="493" spans="1:7" ht="38.25" x14ac:dyDescent="0.25">
      <c r="A493" s="135" t="s">
        <v>551</v>
      </c>
      <c r="B493" s="132" t="s">
        <v>552</v>
      </c>
      <c r="C493" s="79"/>
      <c r="D493" s="85"/>
      <c r="E493" s="86"/>
      <c r="F493" s="87"/>
      <c r="G493" s="36"/>
    </row>
    <row r="494" spans="1:7" x14ac:dyDescent="0.25">
      <c r="A494" s="135" t="s">
        <v>553</v>
      </c>
      <c r="B494" s="84" t="s">
        <v>554</v>
      </c>
      <c r="C494" s="38" t="s">
        <v>108</v>
      </c>
      <c r="D494" s="163">
        <v>1</v>
      </c>
      <c r="E494" s="86">
        <v>0</v>
      </c>
      <c r="F494" s="87">
        <f t="shared" ref="F494:F495" si="4">D494*E494</f>
        <v>0</v>
      </c>
      <c r="G494" s="36"/>
    </row>
    <row r="495" spans="1:7" x14ac:dyDescent="0.25">
      <c r="A495" s="135" t="s">
        <v>555</v>
      </c>
      <c r="B495" s="84" t="s">
        <v>556</v>
      </c>
      <c r="C495" s="38" t="s">
        <v>108</v>
      </c>
      <c r="D495" s="163">
        <v>1</v>
      </c>
      <c r="E495" s="86">
        <v>0</v>
      </c>
      <c r="F495" s="87">
        <f t="shared" si="4"/>
        <v>0</v>
      </c>
      <c r="G495" s="36"/>
    </row>
    <row r="496" spans="1:7" x14ac:dyDescent="0.25">
      <c r="A496" s="135"/>
      <c r="B496" s="84"/>
      <c r="C496" s="38"/>
      <c r="D496" s="163"/>
      <c r="E496" s="133"/>
      <c r="F496" s="87"/>
      <c r="G496" s="36"/>
    </row>
    <row r="497" spans="1:7" ht="25.5" x14ac:dyDescent="0.25">
      <c r="A497" s="135" t="s">
        <v>557</v>
      </c>
      <c r="B497" s="84" t="s">
        <v>558</v>
      </c>
      <c r="C497" s="79" t="s">
        <v>72</v>
      </c>
      <c r="D497" s="85">
        <v>15</v>
      </c>
      <c r="E497" s="86">
        <v>0</v>
      </c>
      <c r="F497" s="87">
        <f>D497*E497</f>
        <v>0</v>
      </c>
      <c r="G497" s="36"/>
    </row>
    <row r="498" spans="1:7" x14ac:dyDescent="0.25">
      <c r="A498" s="135"/>
      <c r="B498" s="181" t="s">
        <v>559</v>
      </c>
      <c r="C498" s="79" t="s">
        <v>89</v>
      </c>
      <c r="D498" s="182">
        <v>5</v>
      </c>
      <c r="E498" s="183"/>
      <c r="F498" s="87"/>
      <c r="G498" s="36"/>
    </row>
    <row r="499" spans="1:7" x14ac:dyDescent="0.25">
      <c r="A499" s="135"/>
      <c r="B499" s="181" t="s">
        <v>560</v>
      </c>
      <c r="C499" s="79" t="s">
        <v>108</v>
      </c>
      <c r="D499" s="182">
        <v>1</v>
      </c>
      <c r="E499" s="183"/>
      <c r="F499" s="87"/>
      <c r="G499" s="36"/>
    </row>
    <row r="500" spans="1:7" ht="25.5" x14ac:dyDescent="0.25">
      <c r="A500" s="135"/>
      <c r="B500" s="181" t="s">
        <v>561</v>
      </c>
      <c r="C500" s="79" t="s">
        <v>108</v>
      </c>
      <c r="D500" s="182">
        <v>1</v>
      </c>
      <c r="E500" s="183"/>
      <c r="F500" s="87"/>
      <c r="G500" s="36"/>
    </row>
    <row r="501" spans="1:7" ht="38.25" x14ac:dyDescent="0.25">
      <c r="A501" s="135"/>
      <c r="B501" s="181" t="s">
        <v>562</v>
      </c>
      <c r="C501" s="79" t="s">
        <v>108</v>
      </c>
      <c r="D501" s="182">
        <v>1</v>
      </c>
      <c r="E501" s="183"/>
      <c r="F501" s="87"/>
      <c r="G501" s="36"/>
    </row>
    <row r="502" spans="1:7" x14ac:dyDescent="0.25">
      <c r="A502" s="135"/>
      <c r="B502" s="181" t="s">
        <v>563</v>
      </c>
      <c r="C502" s="79" t="s">
        <v>108</v>
      </c>
      <c r="D502" s="182">
        <v>1</v>
      </c>
      <c r="E502" s="183"/>
      <c r="F502" s="87"/>
      <c r="G502" s="36"/>
    </row>
    <row r="503" spans="1:7" ht="15.75" thickBot="1" x14ac:dyDescent="0.3">
      <c r="A503" s="135"/>
      <c r="B503" s="84"/>
      <c r="C503" s="180"/>
      <c r="D503" s="163"/>
      <c r="E503" s="133"/>
      <c r="F503" s="87"/>
      <c r="G503" s="36"/>
    </row>
    <row r="504" spans="1:7" ht="16.5" thickTop="1" thickBot="1" x14ac:dyDescent="0.3">
      <c r="A504" s="184" t="s">
        <v>564</v>
      </c>
      <c r="B504" s="185"/>
      <c r="C504" s="186"/>
      <c r="D504" s="187"/>
      <c r="E504" s="188"/>
      <c r="F504" s="189">
        <f>SUM(F226:F503)</f>
        <v>0</v>
      </c>
      <c r="G504" s="36"/>
    </row>
    <row r="505" spans="1:7" ht="15.75" thickTop="1" x14ac:dyDescent="0.25">
      <c r="A505" s="103"/>
      <c r="B505" s="41"/>
      <c r="C505" s="104"/>
      <c r="D505" s="105"/>
      <c r="E505" s="106"/>
      <c r="F505" s="81"/>
      <c r="G505" s="36"/>
    </row>
    <row r="506" spans="1:7" x14ac:dyDescent="0.25">
      <c r="A506" s="190" t="s">
        <v>50</v>
      </c>
      <c r="B506" s="109" t="s">
        <v>565</v>
      </c>
      <c r="C506" s="110"/>
      <c r="D506" s="111"/>
      <c r="E506" s="112"/>
      <c r="F506" s="191"/>
      <c r="G506" s="36"/>
    </row>
    <row r="507" spans="1:7" x14ac:dyDescent="0.25">
      <c r="A507" s="77"/>
      <c r="B507" s="78"/>
      <c r="C507" s="79"/>
      <c r="D507" s="85"/>
      <c r="E507" s="86"/>
      <c r="F507" s="87"/>
      <c r="G507" s="36"/>
    </row>
    <row r="508" spans="1:7" ht="51" x14ac:dyDescent="0.25">
      <c r="A508" s="116" t="s">
        <v>566</v>
      </c>
      <c r="B508" s="84" t="s">
        <v>567</v>
      </c>
      <c r="C508" s="79" t="s">
        <v>89</v>
      </c>
      <c r="D508" s="85">
        <v>5502</v>
      </c>
      <c r="E508" s="86">
        <v>0</v>
      </c>
      <c r="F508" s="87">
        <f>D508*E508</f>
        <v>0</v>
      </c>
      <c r="G508" s="36"/>
    </row>
    <row r="509" spans="1:7" x14ac:dyDescent="0.25">
      <c r="A509" s="192"/>
      <c r="B509" s="78"/>
      <c r="C509" s="79"/>
      <c r="D509" s="85"/>
      <c r="E509" s="86"/>
      <c r="F509" s="87"/>
      <c r="G509" s="36"/>
    </row>
    <row r="510" spans="1:7" ht="38.25" x14ac:dyDescent="0.25">
      <c r="A510" s="116" t="s">
        <v>568</v>
      </c>
      <c r="B510" s="84" t="s">
        <v>569</v>
      </c>
      <c r="C510" s="79" t="s">
        <v>89</v>
      </c>
      <c r="D510" s="85">
        <f>D508</f>
        <v>5502</v>
      </c>
      <c r="E510" s="86">
        <v>0</v>
      </c>
      <c r="F510" s="87">
        <f>D510*E510</f>
        <v>0</v>
      </c>
      <c r="G510" s="36"/>
    </row>
    <row r="511" spans="1:7" x14ac:dyDescent="0.25">
      <c r="A511" s="135"/>
      <c r="B511" s="84"/>
      <c r="C511" s="79"/>
      <c r="D511" s="85"/>
      <c r="E511" s="86"/>
      <c r="F511" s="87"/>
      <c r="G511" s="36"/>
    </row>
    <row r="512" spans="1:7" ht="38.25" x14ac:dyDescent="0.25">
      <c r="A512" s="116" t="s">
        <v>570</v>
      </c>
      <c r="B512" s="84" t="s">
        <v>571</v>
      </c>
      <c r="C512" s="79" t="s">
        <v>72</v>
      </c>
      <c r="D512" s="92">
        <v>10</v>
      </c>
      <c r="E512" s="86">
        <v>0</v>
      </c>
      <c r="F512" s="87">
        <f>D512*E512</f>
        <v>0</v>
      </c>
      <c r="G512" s="36"/>
    </row>
    <row r="513" spans="1:7" x14ac:dyDescent="0.25">
      <c r="A513" s="192"/>
      <c r="B513" s="78"/>
      <c r="C513" s="79"/>
      <c r="D513" s="85"/>
      <c r="E513" s="86"/>
      <c r="F513" s="87"/>
      <c r="G513" s="36"/>
    </row>
    <row r="514" spans="1:7" ht="25.5" x14ac:dyDescent="0.25">
      <c r="A514" s="116" t="s">
        <v>572</v>
      </c>
      <c r="B514" s="84" t="s">
        <v>274</v>
      </c>
      <c r="C514" s="79"/>
      <c r="D514" s="85"/>
      <c r="E514" s="86"/>
      <c r="F514" s="87"/>
      <c r="G514" s="36"/>
    </row>
    <row r="515" spans="1:7" x14ac:dyDescent="0.25">
      <c r="A515" s="135"/>
      <c r="B515" s="78" t="s">
        <v>276</v>
      </c>
      <c r="C515" s="79" t="s">
        <v>260</v>
      </c>
      <c r="D515" s="85">
        <v>70</v>
      </c>
      <c r="E515" s="86">
        <v>0</v>
      </c>
      <c r="F515" s="87">
        <f t="shared" ref="F515:F516" si="5">D515*E515</f>
        <v>0</v>
      </c>
      <c r="G515" s="36"/>
    </row>
    <row r="516" spans="1:7" x14ac:dyDescent="0.25">
      <c r="A516" s="135"/>
      <c r="B516" s="78" t="s">
        <v>277</v>
      </c>
      <c r="C516" s="79" t="s">
        <v>260</v>
      </c>
      <c r="D516" s="85">
        <v>70</v>
      </c>
      <c r="E516" s="86">
        <v>0</v>
      </c>
      <c r="F516" s="87">
        <f t="shared" si="5"/>
        <v>0</v>
      </c>
      <c r="G516" s="36"/>
    </row>
    <row r="517" spans="1:7" ht="15.75" thickBot="1" x14ac:dyDescent="0.3">
      <c r="A517" s="152"/>
      <c r="B517" s="153"/>
      <c r="C517" s="138"/>
      <c r="D517" s="193"/>
      <c r="E517" s="140"/>
      <c r="F517" s="87"/>
      <c r="G517" s="36"/>
    </row>
    <row r="518" spans="1:7" ht="16.5" thickTop="1" thickBot="1" x14ac:dyDescent="0.3">
      <c r="A518" s="194" t="s">
        <v>573</v>
      </c>
      <c r="B518" s="141"/>
      <c r="C518" s="195"/>
      <c r="D518" s="196"/>
      <c r="E518" s="197"/>
      <c r="F518" s="146">
        <f>SUM(F508:F516)</f>
        <v>0</v>
      </c>
      <c r="G518" s="36"/>
    </row>
    <row r="519" spans="1:7" ht="15.75" thickTop="1" x14ac:dyDescent="0.25">
      <c r="A519" s="36"/>
      <c r="B519" s="36"/>
      <c r="C519" s="36"/>
      <c r="D519" s="36"/>
      <c r="E519" s="36"/>
      <c r="F519" s="36"/>
      <c r="G519" s="36"/>
    </row>
    <row r="520" spans="1:7" x14ac:dyDescent="0.25">
      <c r="A520" s="36"/>
      <c r="B520" s="36"/>
      <c r="C520" s="36"/>
      <c r="D520" s="36"/>
      <c r="E520" s="36"/>
      <c r="F520" s="36"/>
      <c r="G520" s="36"/>
    </row>
  </sheetData>
  <sheetProtection algorithmName="SHA-512" hashValue="J5yoqaGOj8Eu/y6SDKT5MQtwV9iwjcCk3hFtL3BCz8ycooa6Cb2jykB6bPCxSEktuyCq82RjlxLPmuEKSeD5aA==" saltValue="VGPmUoPphSvSLrf8DxLCfQ==" spinCount="100000" sheet="1"/>
  <mergeCells count="17">
    <mergeCell ref="A25:F25"/>
    <mergeCell ref="A26:F26"/>
    <mergeCell ref="A27:F27"/>
    <mergeCell ref="A28:F28"/>
    <mergeCell ref="A29:F29"/>
    <mergeCell ref="A24:F24"/>
    <mergeCell ref="A1:F1"/>
    <mergeCell ref="A4:B4"/>
    <mergeCell ref="B8:D8"/>
    <mergeCell ref="E8:F8"/>
    <mergeCell ref="A17:F17"/>
    <mergeCell ref="A18:F18"/>
    <mergeCell ref="A19:F19"/>
    <mergeCell ref="A20:F20"/>
    <mergeCell ref="A21:F21"/>
    <mergeCell ref="A22:F22"/>
    <mergeCell ref="A23:F2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DCAD8-92AD-43F9-B4AA-B977C661E076}">
  <dimension ref="A1:I514"/>
  <sheetViews>
    <sheetView topLeftCell="A178" workbookViewId="0">
      <selection activeCell="E193" sqref="E193"/>
    </sheetView>
  </sheetViews>
  <sheetFormatPr defaultRowHeight="15" x14ac:dyDescent="0.25"/>
  <cols>
    <col min="1" max="1" width="7.7109375" customWidth="1"/>
    <col min="2" max="2" width="60" customWidth="1"/>
    <col min="3" max="3" width="5.7109375" customWidth="1"/>
    <col min="4" max="4" width="7.28515625" customWidth="1"/>
    <col min="5" max="6" width="11.28515625" customWidth="1"/>
    <col min="7" max="7" width="0.140625" customWidth="1"/>
    <col min="8" max="9" width="2.7109375" customWidth="1"/>
  </cols>
  <sheetData>
    <row r="1" spans="1:9" x14ac:dyDescent="0.25">
      <c r="A1" s="1038" t="s">
        <v>1</v>
      </c>
      <c r="B1" s="1037"/>
      <c r="C1" s="1037"/>
      <c r="D1" s="1037"/>
      <c r="E1" s="1037"/>
      <c r="F1" s="1037"/>
      <c r="G1" s="36"/>
      <c r="H1" s="36"/>
      <c r="I1" s="36"/>
    </row>
    <row r="2" spans="1:9" ht="18" x14ac:dyDescent="0.25">
      <c r="A2" s="36"/>
      <c r="B2" s="37" t="s">
        <v>574</v>
      </c>
      <c r="C2" s="38"/>
      <c r="D2" s="39"/>
      <c r="E2" s="38"/>
      <c r="F2" s="40"/>
      <c r="G2" s="36"/>
      <c r="H2" s="36"/>
      <c r="I2" s="36"/>
    </row>
    <row r="3" spans="1:9" x14ac:dyDescent="0.25">
      <c r="A3" s="41"/>
      <c r="B3" s="42"/>
      <c r="C3" s="38"/>
      <c r="D3" s="43"/>
      <c r="E3" s="44"/>
      <c r="F3" s="45"/>
      <c r="G3" s="36"/>
      <c r="H3" s="36"/>
      <c r="I3" s="36"/>
    </row>
    <row r="4" spans="1:9" x14ac:dyDescent="0.25">
      <c r="A4" s="1039" t="s">
        <v>39</v>
      </c>
      <c r="B4" s="1037"/>
      <c r="C4" s="38"/>
      <c r="D4" s="39"/>
      <c r="E4" s="38"/>
      <c r="F4" s="40"/>
      <c r="G4" s="36"/>
      <c r="H4" s="36"/>
      <c r="I4" s="36"/>
    </row>
    <row r="5" spans="1:9" ht="18" x14ac:dyDescent="0.25">
      <c r="A5" s="46"/>
      <c r="B5" s="47" t="s">
        <v>575</v>
      </c>
      <c r="C5" s="38"/>
      <c r="D5" s="39"/>
      <c r="E5" s="38"/>
      <c r="F5" s="40"/>
      <c r="G5" s="36"/>
      <c r="H5" s="36"/>
      <c r="I5" s="36"/>
    </row>
    <row r="6" spans="1:9" x14ac:dyDescent="0.25">
      <c r="A6" s="198"/>
      <c r="B6" s="36"/>
      <c r="C6" s="36"/>
      <c r="D6" s="36"/>
      <c r="E6" s="36"/>
      <c r="F6" s="36"/>
      <c r="G6" s="36"/>
      <c r="H6" s="36"/>
      <c r="I6" s="36"/>
    </row>
    <row r="7" spans="1:9" ht="15.75" thickBot="1" x14ac:dyDescent="0.3">
      <c r="A7" s="199" t="s">
        <v>4</v>
      </c>
      <c r="B7" s="200" t="s">
        <v>41</v>
      </c>
      <c r="C7" s="200"/>
      <c r="D7" s="201"/>
      <c r="E7" s="200"/>
      <c r="F7" s="202" t="s">
        <v>6</v>
      </c>
      <c r="G7" s="36"/>
      <c r="H7" s="36"/>
      <c r="I7" s="36"/>
    </row>
    <row r="8" spans="1:9" x14ac:dyDescent="0.25">
      <c r="A8" s="53" t="s">
        <v>576</v>
      </c>
      <c r="B8" s="203" t="str">
        <f>B34</f>
        <v>PRIPRAVLJALNA DELA</v>
      </c>
      <c r="C8" s="204"/>
      <c r="D8" s="205"/>
      <c r="E8" s="204"/>
      <c r="F8" s="206">
        <f>F49</f>
        <v>0</v>
      </c>
      <c r="G8" s="36"/>
      <c r="H8" s="36"/>
      <c r="I8" s="36"/>
    </row>
    <row r="9" spans="1:9" x14ac:dyDescent="0.25">
      <c r="A9" s="53" t="s">
        <v>577</v>
      </c>
      <c r="B9" s="203" t="str">
        <f>B51</f>
        <v>GRADBENO ZEMELJSKA DELA</v>
      </c>
      <c r="C9" s="204"/>
      <c r="D9" s="205"/>
      <c r="E9" s="204"/>
      <c r="F9" s="206">
        <f>F151</f>
        <v>0</v>
      </c>
      <c r="G9" s="36"/>
      <c r="H9" s="36"/>
      <c r="I9" s="36"/>
    </row>
    <row r="10" spans="1:9" x14ac:dyDescent="0.25">
      <c r="A10" s="53" t="s">
        <v>578</v>
      </c>
      <c r="B10" s="203" t="str">
        <f>B153</f>
        <v>OSTALO H GRADBENIM DELOM</v>
      </c>
      <c r="C10" s="204"/>
      <c r="D10" s="205"/>
      <c r="E10" s="204"/>
      <c r="F10" s="206">
        <f>F192</f>
        <v>0</v>
      </c>
      <c r="G10" s="36"/>
      <c r="H10" s="36"/>
      <c r="I10" s="36"/>
    </row>
    <row r="11" spans="1:9" x14ac:dyDescent="0.25">
      <c r="A11" s="53" t="s">
        <v>579</v>
      </c>
      <c r="B11" s="203" t="str">
        <f>B194</f>
        <v>STROJNE INŠTALACIJE</v>
      </c>
      <c r="C11" s="204"/>
      <c r="D11" s="205"/>
      <c r="E11" s="204"/>
      <c r="F11" s="206">
        <f>F325</f>
        <v>0</v>
      </c>
      <c r="G11" s="36"/>
      <c r="H11" s="36"/>
      <c r="I11" s="36"/>
    </row>
    <row r="12" spans="1:9" x14ac:dyDescent="0.25">
      <c r="A12" s="53" t="s">
        <v>580</v>
      </c>
      <c r="B12" s="203" t="s">
        <v>51</v>
      </c>
      <c r="C12" s="204"/>
      <c r="D12" s="205"/>
      <c r="E12" s="204"/>
      <c r="F12" s="206">
        <f>F340</f>
        <v>0</v>
      </c>
      <c r="G12" s="36"/>
      <c r="H12" s="36"/>
      <c r="I12" s="36"/>
    </row>
    <row r="13" spans="1:9" x14ac:dyDescent="0.25">
      <c r="A13" s="53" t="s">
        <v>581</v>
      </c>
      <c r="B13" s="203" t="s">
        <v>582</v>
      </c>
      <c r="C13" s="204"/>
      <c r="D13" s="205"/>
      <c r="E13" s="204"/>
      <c r="F13" s="206">
        <f>'[1]EL. priključki_vsi'!F22</f>
        <v>0</v>
      </c>
      <c r="G13" s="36"/>
      <c r="H13" s="36"/>
      <c r="I13" s="36"/>
    </row>
    <row r="14" spans="1:9" x14ac:dyDescent="0.25">
      <c r="A14" s="53" t="s">
        <v>583</v>
      </c>
      <c r="B14" s="203" t="s">
        <v>584</v>
      </c>
      <c r="C14" s="204"/>
      <c r="D14" s="205"/>
      <c r="E14" s="204"/>
      <c r="F14" s="206">
        <f>F367</f>
        <v>0</v>
      </c>
      <c r="G14" s="36"/>
      <c r="H14" s="36"/>
      <c r="I14" s="36"/>
    </row>
    <row r="15" spans="1:9" x14ac:dyDescent="0.25">
      <c r="A15" s="207"/>
      <c r="B15" s="208" t="s">
        <v>52</v>
      </c>
      <c r="C15" s="209"/>
      <c r="D15" s="210"/>
      <c r="E15" s="211"/>
      <c r="F15" s="212">
        <f>SUM(F8:F14)</f>
        <v>0</v>
      </c>
      <c r="G15" s="36"/>
      <c r="H15" s="36"/>
      <c r="I15" s="36"/>
    </row>
    <row r="16" spans="1:9" x14ac:dyDescent="0.25">
      <c r="A16" s="198"/>
      <c r="B16" s="36"/>
      <c r="C16" s="36"/>
      <c r="D16" s="36"/>
      <c r="E16" s="36"/>
      <c r="F16" s="36"/>
      <c r="G16" s="36"/>
      <c r="H16" s="36"/>
      <c r="I16" s="36"/>
    </row>
    <row r="17" spans="1:9" x14ac:dyDescent="0.25">
      <c r="A17" s="213" t="s">
        <v>53</v>
      </c>
      <c r="B17" s="213"/>
      <c r="C17" s="36"/>
      <c r="D17" s="36"/>
      <c r="E17" s="36"/>
      <c r="F17" s="36"/>
      <c r="G17" s="36"/>
      <c r="H17" s="36"/>
      <c r="I17" s="36"/>
    </row>
    <row r="18" spans="1:9" x14ac:dyDescent="0.25">
      <c r="A18" s="1036" t="s">
        <v>585</v>
      </c>
      <c r="B18" s="1037"/>
      <c r="C18" s="1037"/>
      <c r="D18" s="1037"/>
      <c r="E18" s="1037"/>
      <c r="F18" s="1037"/>
      <c r="G18" s="1037"/>
      <c r="H18" s="36"/>
      <c r="I18" s="36"/>
    </row>
    <row r="19" spans="1:9" x14ac:dyDescent="0.25">
      <c r="A19" s="1036" t="s">
        <v>55</v>
      </c>
      <c r="B19" s="1037"/>
      <c r="C19" s="1037"/>
      <c r="D19" s="1037"/>
      <c r="E19" s="1037"/>
      <c r="F19" s="1037"/>
      <c r="G19" s="1037"/>
      <c r="H19" s="36"/>
      <c r="I19" s="36"/>
    </row>
    <row r="20" spans="1:9" x14ac:dyDescent="0.25">
      <c r="A20" s="1036" t="s">
        <v>56</v>
      </c>
      <c r="B20" s="1037"/>
      <c r="C20" s="1037"/>
      <c r="D20" s="1037"/>
      <c r="E20" s="1037"/>
      <c r="F20" s="1037"/>
      <c r="G20" s="1037"/>
      <c r="H20" s="36"/>
      <c r="I20" s="36"/>
    </row>
    <row r="21" spans="1:9" x14ac:dyDescent="0.25">
      <c r="A21" s="1036" t="s">
        <v>586</v>
      </c>
      <c r="B21" s="1037"/>
      <c r="C21" s="1037"/>
      <c r="D21" s="1037"/>
      <c r="E21" s="1037"/>
      <c r="F21" s="1037"/>
      <c r="G21" s="1037"/>
      <c r="H21" s="36"/>
      <c r="I21" s="36"/>
    </row>
    <row r="22" spans="1:9" x14ac:dyDescent="0.25">
      <c r="A22" s="1036" t="s">
        <v>587</v>
      </c>
      <c r="B22" s="1037"/>
      <c r="C22" s="1037"/>
      <c r="D22" s="1037"/>
      <c r="E22" s="1037"/>
      <c r="F22" s="1037"/>
      <c r="G22" s="1037"/>
      <c r="H22" s="36"/>
      <c r="I22" s="36"/>
    </row>
    <row r="23" spans="1:9" x14ac:dyDescent="0.25">
      <c r="A23" s="1036" t="s">
        <v>588</v>
      </c>
      <c r="B23" s="1037"/>
      <c r="C23" s="1037"/>
      <c r="D23" s="1037"/>
      <c r="E23" s="1037"/>
      <c r="F23" s="1037"/>
      <c r="G23" s="1037"/>
      <c r="H23" s="36"/>
      <c r="I23" s="36"/>
    </row>
    <row r="24" spans="1:9" x14ac:dyDescent="0.25">
      <c r="A24" s="1036" t="s">
        <v>589</v>
      </c>
      <c r="B24" s="1037"/>
      <c r="C24" s="1037"/>
      <c r="D24" s="1037"/>
      <c r="E24" s="1037"/>
      <c r="F24" s="1037"/>
      <c r="G24" s="1037"/>
      <c r="H24" s="36"/>
      <c r="I24" s="36"/>
    </row>
    <row r="25" spans="1:9" x14ac:dyDescent="0.25">
      <c r="A25" s="1036" t="s">
        <v>590</v>
      </c>
      <c r="B25" s="1037"/>
      <c r="C25" s="1037"/>
      <c r="D25" s="1037"/>
      <c r="E25" s="1037"/>
      <c r="F25" s="1037"/>
      <c r="G25" s="1037"/>
      <c r="H25" s="36"/>
      <c r="I25" s="36"/>
    </row>
    <row r="26" spans="1:9" x14ac:dyDescent="0.25">
      <c r="A26" s="1036" t="s">
        <v>591</v>
      </c>
      <c r="B26" s="1037"/>
      <c r="C26" s="1037"/>
      <c r="D26" s="1037"/>
      <c r="E26" s="1037"/>
      <c r="F26" s="1037"/>
      <c r="G26" s="1037"/>
      <c r="H26" s="36"/>
      <c r="I26" s="36"/>
    </row>
    <row r="27" spans="1:9" x14ac:dyDescent="0.25">
      <c r="A27" s="1036" t="s">
        <v>592</v>
      </c>
      <c r="B27" s="1037"/>
      <c r="C27" s="1037"/>
      <c r="D27" s="1037"/>
      <c r="E27" s="1037"/>
      <c r="F27" s="1037"/>
      <c r="G27" s="1037"/>
      <c r="H27" s="36"/>
      <c r="I27" s="36"/>
    </row>
    <row r="28" spans="1:9" x14ac:dyDescent="0.25">
      <c r="A28" s="1036" t="s">
        <v>593</v>
      </c>
      <c r="B28" s="1037"/>
      <c r="C28" s="1037"/>
      <c r="D28" s="1037"/>
      <c r="E28" s="1037"/>
      <c r="F28" s="1037"/>
      <c r="G28" s="1037"/>
      <c r="H28" s="36"/>
      <c r="I28" s="36"/>
    </row>
    <row r="29" spans="1:9" x14ac:dyDescent="0.25">
      <c r="A29" s="1036" t="s">
        <v>594</v>
      </c>
      <c r="B29" s="1037"/>
      <c r="C29" s="1037"/>
      <c r="D29" s="1037"/>
      <c r="E29" s="1037"/>
      <c r="F29" s="1037"/>
      <c r="G29" s="1037"/>
      <c r="H29" s="36"/>
      <c r="I29" s="36"/>
    </row>
    <row r="30" spans="1:9" x14ac:dyDescent="0.25">
      <c r="A30" s="1036" t="s">
        <v>595</v>
      </c>
      <c r="B30" s="1037"/>
      <c r="C30" s="1037"/>
      <c r="D30" s="1037"/>
      <c r="E30" s="1037"/>
      <c r="F30" s="1037"/>
      <c r="G30" s="1037"/>
      <c r="H30" s="36"/>
      <c r="I30" s="36"/>
    </row>
    <row r="31" spans="1:9" x14ac:dyDescent="0.25">
      <c r="A31" s="198"/>
      <c r="B31" s="36"/>
      <c r="C31" s="36"/>
      <c r="D31" s="36"/>
      <c r="E31" s="36"/>
      <c r="F31" s="36"/>
      <c r="G31" s="36"/>
      <c r="H31" s="36"/>
      <c r="I31" s="36"/>
    </row>
    <row r="32" spans="1:9" x14ac:dyDescent="0.25">
      <c r="A32" s="66" t="s">
        <v>4</v>
      </c>
      <c r="B32" s="66" t="s">
        <v>41</v>
      </c>
      <c r="C32" s="66" t="s">
        <v>66</v>
      </c>
      <c r="D32" s="67" t="s">
        <v>67</v>
      </c>
      <c r="E32" s="214" t="s">
        <v>596</v>
      </c>
      <c r="F32" s="68" t="s">
        <v>6</v>
      </c>
      <c r="G32" s="36"/>
      <c r="H32" s="36"/>
      <c r="I32" s="36"/>
    </row>
    <row r="33" spans="1:9" x14ac:dyDescent="0.25">
      <c r="A33" s="69"/>
      <c r="B33" s="70"/>
      <c r="C33" s="70"/>
      <c r="D33" s="70"/>
      <c r="E33" s="215"/>
      <c r="F33" s="71"/>
      <c r="G33" s="36"/>
      <c r="H33" s="36"/>
      <c r="I33" s="36"/>
    </row>
    <row r="34" spans="1:9" x14ac:dyDescent="0.25">
      <c r="A34" s="216" t="s">
        <v>576</v>
      </c>
      <c r="B34" s="217" t="s">
        <v>43</v>
      </c>
      <c r="C34" s="218"/>
      <c r="D34" s="219"/>
      <c r="E34" s="220"/>
      <c r="F34" s="221"/>
      <c r="G34" s="38"/>
      <c r="H34" s="38"/>
      <c r="I34" s="38"/>
    </row>
    <row r="35" spans="1:9" x14ac:dyDescent="0.25">
      <c r="A35" s="222"/>
      <c r="B35" s="79"/>
      <c r="C35" s="79"/>
      <c r="D35" s="163"/>
      <c r="E35" s="223"/>
      <c r="F35" s="224"/>
      <c r="G35" s="38"/>
      <c r="H35" s="38"/>
      <c r="I35" s="38"/>
    </row>
    <row r="36" spans="1:9" ht="26.25" x14ac:dyDescent="0.25">
      <c r="A36" s="116" t="s">
        <v>597</v>
      </c>
      <c r="B36" s="225" t="s">
        <v>598</v>
      </c>
      <c r="C36" s="79" t="s">
        <v>72</v>
      </c>
      <c r="D36" s="163">
        <v>1</v>
      </c>
      <c r="E36" s="226">
        <v>0</v>
      </c>
      <c r="F36" s="224">
        <f>D36*E36</f>
        <v>0</v>
      </c>
      <c r="G36" s="38"/>
      <c r="H36" s="38"/>
      <c r="I36" s="38"/>
    </row>
    <row r="37" spans="1:9" x14ac:dyDescent="0.25">
      <c r="A37" s="135"/>
      <c r="B37" s="164"/>
      <c r="C37" s="79"/>
      <c r="D37" s="163"/>
      <c r="E37" s="226"/>
      <c r="F37" s="224"/>
      <c r="G37" s="38"/>
      <c r="H37" s="38"/>
      <c r="I37" s="38"/>
    </row>
    <row r="38" spans="1:9" x14ac:dyDescent="0.25">
      <c r="A38" s="116" t="s">
        <v>599</v>
      </c>
      <c r="B38" s="164" t="s">
        <v>600</v>
      </c>
      <c r="C38" s="79" t="s">
        <v>72</v>
      </c>
      <c r="D38" s="163">
        <v>1</v>
      </c>
      <c r="E38" s="226">
        <v>0</v>
      </c>
      <c r="F38" s="224">
        <f>D38*E38</f>
        <v>0</v>
      </c>
      <c r="G38" s="38"/>
      <c r="H38" s="38"/>
      <c r="I38" s="38"/>
    </row>
    <row r="39" spans="1:9" x14ac:dyDescent="0.25">
      <c r="A39" s="135"/>
      <c r="B39" s="164"/>
      <c r="C39" s="79"/>
      <c r="D39" s="163"/>
      <c r="E39" s="226"/>
      <c r="F39" s="224"/>
      <c r="G39" s="38"/>
      <c r="H39" s="38"/>
      <c r="I39" s="38"/>
    </row>
    <row r="40" spans="1:9" ht="39" x14ac:dyDescent="0.25">
      <c r="A40" s="116" t="s">
        <v>601</v>
      </c>
      <c r="B40" s="164" t="s">
        <v>602</v>
      </c>
      <c r="C40" s="79"/>
      <c r="D40" s="163"/>
      <c r="E40" s="226"/>
      <c r="F40" s="224"/>
      <c r="G40" s="38"/>
      <c r="H40" s="38"/>
      <c r="I40" s="38"/>
    </row>
    <row r="41" spans="1:9" x14ac:dyDescent="0.25">
      <c r="A41" s="135"/>
      <c r="B41" s="164" t="s">
        <v>603</v>
      </c>
      <c r="C41" s="79" t="s">
        <v>72</v>
      </c>
      <c r="D41" s="163">
        <v>1</v>
      </c>
      <c r="E41" s="226">
        <v>0</v>
      </c>
      <c r="F41" s="224">
        <f t="shared" ref="F41:F43" si="0">D41*E41</f>
        <v>0</v>
      </c>
      <c r="G41" s="38"/>
      <c r="H41" s="38"/>
      <c r="I41" s="38"/>
    </row>
    <row r="42" spans="1:9" x14ac:dyDescent="0.25">
      <c r="A42" s="135"/>
      <c r="B42" s="164" t="s">
        <v>604</v>
      </c>
      <c r="C42" s="79" t="s">
        <v>72</v>
      </c>
      <c r="D42" s="163">
        <v>1</v>
      </c>
      <c r="E42" s="226">
        <v>0</v>
      </c>
      <c r="F42" s="224">
        <f t="shared" si="0"/>
        <v>0</v>
      </c>
      <c r="G42" s="38"/>
      <c r="H42" s="38"/>
      <c r="I42" s="38"/>
    </row>
    <row r="43" spans="1:9" x14ac:dyDescent="0.25">
      <c r="A43" s="135"/>
      <c r="B43" s="164" t="s">
        <v>80</v>
      </c>
      <c r="C43" s="79" t="s">
        <v>72</v>
      </c>
      <c r="D43" s="163">
        <v>1</v>
      </c>
      <c r="E43" s="226">
        <v>0</v>
      </c>
      <c r="F43" s="224">
        <f t="shared" si="0"/>
        <v>0</v>
      </c>
      <c r="G43" s="38"/>
      <c r="H43" s="38"/>
      <c r="I43" s="38"/>
    </row>
    <row r="44" spans="1:9" x14ac:dyDescent="0.25">
      <c r="A44" s="135"/>
      <c r="B44" s="164"/>
      <c r="C44" s="79"/>
      <c r="D44" s="163"/>
      <c r="E44" s="226"/>
      <c r="F44" s="224"/>
      <c r="G44" s="38"/>
      <c r="H44" s="38"/>
      <c r="I44" s="38"/>
    </row>
    <row r="45" spans="1:9" ht="51.75" x14ac:dyDescent="0.25">
      <c r="A45" s="116" t="s">
        <v>605</v>
      </c>
      <c r="B45" s="164" t="s">
        <v>606</v>
      </c>
      <c r="C45" s="79" t="s">
        <v>72</v>
      </c>
      <c r="D45" s="163">
        <v>1</v>
      </c>
      <c r="E45" s="226">
        <v>0</v>
      </c>
      <c r="F45" s="224">
        <f>D45*E45</f>
        <v>0</v>
      </c>
      <c r="G45" s="38"/>
      <c r="H45" s="38"/>
      <c r="I45" s="38"/>
    </row>
    <row r="46" spans="1:9" x14ac:dyDescent="0.25">
      <c r="A46" s="135"/>
      <c r="B46" s="164"/>
      <c r="C46" s="79"/>
      <c r="D46" s="163"/>
      <c r="E46" s="226"/>
      <c r="F46" s="224"/>
      <c r="G46" s="38"/>
      <c r="H46" s="38"/>
      <c r="I46" s="38"/>
    </row>
    <row r="47" spans="1:9" x14ac:dyDescent="0.25">
      <c r="A47" s="83" t="s">
        <v>607</v>
      </c>
      <c r="B47" s="227" t="s">
        <v>608</v>
      </c>
      <c r="C47" s="79" t="s">
        <v>72</v>
      </c>
      <c r="D47" s="228">
        <v>4</v>
      </c>
      <c r="E47" s="86">
        <v>0</v>
      </c>
      <c r="F47" s="87">
        <f>D47*E47</f>
        <v>0</v>
      </c>
      <c r="G47" s="38"/>
      <c r="H47" s="38"/>
      <c r="I47" s="38"/>
    </row>
    <row r="48" spans="1:9" ht="15.75" thickBot="1" x14ac:dyDescent="0.3">
      <c r="A48" s="135"/>
      <c r="B48" s="164"/>
      <c r="C48" s="79"/>
      <c r="D48" s="163"/>
      <c r="E48" s="226"/>
      <c r="F48" s="224"/>
      <c r="G48" s="38"/>
      <c r="H48" s="38"/>
      <c r="I48" s="38"/>
    </row>
    <row r="49" spans="1:9" ht="16.5" thickTop="1" thickBot="1" x14ac:dyDescent="0.3">
      <c r="A49" s="229" t="s">
        <v>609</v>
      </c>
      <c r="B49" s="230"/>
      <c r="C49" s="231"/>
      <c r="D49" s="232"/>
      <c r="E49" s="233"/>
      <c r="F49" s="234">
        <f>SUM(F36:F48)</f>
        <v>0</v>
      </c>
      <c r="G49" s="38"/>
      <c r="H49" s="38"/>
      <c r="I49" s="38"/>
    </row>
    <row r="50" spans="1:9" ht="15.75" thickTop="1" x14ac:dyDescent="0.25">
      <c r="A50" s="135"/>
      <c r="B50" s="164"/>
      <c r="C50" s="79"/>
      <c r="D50" s="163"/>
      <c r="E50" s="223"/>
      <c r="F50" s="224"/>
      <c r="G50" s="38"/>
      <c r="H50" s="38"/>
      <c r="I50" s="38"/>
    </row>
    <row r="51" spans="1:9" x14ac:dyDescent="0.25">
      <c r="A51" s="216" t="s">
        <v>577</v>
      </c>
      <c r="B51" s="217" t="s">
        <v>45</v>
      </c>
      <c r="C51" s="218"/>
      <c r="D51" s="219"/>
      <c r="E51" s="220"/>
      <c r="F51" s="221"/>
      <c r="G51" s="38"/>
      <c r="H51" s="38"/>
      <c r="I51" s="38"/>
    </row>
    <row r="52" spans="1:9" x14ac:dyDescent="0.25">
      <c r="A52" s="222"/>
      <c r="B52" s="79"/>
      <c r="C52" s="79"/>
      <c r="D52" s="163"/>
      <c r="E52" s="223"/>
      <c r="F52" s="224"/>
      <c r="G52" s="38"/>
      <c r="H52" s="38"/>
      <c r="I52" s="38"/>
    </row>
    <row r="53" spans="1:9" ht="63.75" x14ac:dyDescent="0.25">
      <c r="A53" s="222"/>
      <c r="B53" s="156" t="s">
        <v>610</v>
      </c>
      <c r="C53" s="79"/>
      <c r="D53" s="163"/>
      <c r="E53" s="223"/>
      <c r="F53" s="224"/>
      <c r="G53" s="38"/>
      <c r="H53" s="38"/>
      <c r="I53" s="38"/>
    </row>
    <row r="54" spans="1:9" x14ac:dyDescent="0.25">
      <c r="A54" s="222"/>
      <c r="B54" s="79"/>
      <c r="C54" s="79"/>
      <c r="D54" s="163"/>
      <c r="E54" s="223"/>
      <c r="F54" s="224"/>
      <c r="G54" s="38"/>
      <c r="H54" s="38"/>
      <c r="I54" s="38"/>
    </row>
    <row r="55" spans="1:9" x14ac:dyDescent="0.25">
      <c r="A55" s="77"/>
      <c r="B55" s="115" t="s">
        <v>611</v>
      </c>
      <c r="C55" s="79"/>
      <c r="D55" s="228"/>
      <c r="E55" s="86"/>
      <c r="F55" s="87"/>
      <c r="G55" s="38"/>
      <c r="H55" s="38"/>
      <c r="I55" s="38"/>
    </row>
    <row r="56" spans="1:9" x14ac:dyDescent="0.25">
      <c r="A56" s="222"/>
      <c r="B56" s="79"/>
      <c r="C56" s="79"/>
      <c r="D56" s="163"/>
      <c r="E56" s="223"/>
      <c r="F56" s="224"/>
      <c r="G56" s="38"/>
      <c r="H56" s="38"/>
      <c r="I56" s="38"/>
    </row>
    <row r="57" spans="1:9" ht="64.5" x14ac:dyDescent="0.25">
      <c r="A57" s="116" t="s">
        <v>612</v>
      </c>
      <c r="B57" s="164" t="s">
        <v>613</v>
      </c>
      <c r="C57" s="79" t="s">
        <v>116</v>
      </c>
      <c r="D57" s="163">
        <f>5.8*2.8*2.5*0.5</f>
        <v>20.299999999999997</v>
      </c>
      <c r="E57" s="226">
        <v>0</v>
      </c>
      <c r="F57" s="224">
        <f>D57*E57</f>
        <v>0</v>
      </c>
      <c r="G57" s="38"/>
      <c r="H57" s="38"/>
      <c r="I57" s="38"/>
    </row>
    <row r="58" spans="1:9" x14ac:dyDescent="0.25">
      <c r="A58" s="135"/>
      <c r="B58" s="79"/>
      <c r="C58" s="79"/>
      <c r="D58" s="163"/>
      <c r="E58" s="226"/>
      <c r="F58" s="224"/>
      <c r="G58" s="38"/>
      <c r="H58" s="38"/>
      <c r="I58" s="38"/>
    </row>
    <row r="59" spans="1:9" ht="64.5" x14ac:dyDescent="0.25">
      <c r="A59" s="116" t="s">
        <v>614</v>
      </c>
      <c r="B59" s="164" t="s">
        <v>615</v>
      </c>
      <c r="C59" s="79" t="s">
        <v>116</v>
      </c>
      <c r="D59" s="163">
        <f>D57</f>
        <v>20.299999999999997</v>
      </c>
      <c r="E59" s="226">
        <v>0</v>
      </c>
      <c r="F59" s="224">
        <f>D59*E59</f>
        <v>0</v>
      </c>
      <c r="G59" s="38"/>
      <c r="H59" s="38"/>
      <c r="I59" s="38"/>
    </row>
    <row r="60" spans="1:9" x14ac:dyDescent="0.25">
      <c r="A60" s="135"/>
      <c r="B60" s="164"/>
      <c r="C60" s="79"/>
      <c r="D60" s="163"/>
      <c r="E60" s="226"/>
      <c r="F60" s="224"/>
      <c r="G60" s="38"/>
      <c r="H60" s="38"/>
      <c r="I60" s="38"/>
    </row>
    <row r="61" spans="1:9" ht="26.25" x14ac:dyDescent="0.25">
      <c r="A61" s="116" t="s">
        <v>616</v>
      </c>
      <c r="B61" s="164" t="s">
        <v>617</v>
      </c>
      <c r="C61" s="79" t="s">
        <v>135</v>
      </c>
      <c r="D61" s="163">
        <f>5.8*2.8</f>
        <v>16.239999999999998</v>
      </c>
      <c r="E61" s="226">
        <v>0</v>
      </c>
      <c r="F61" s="224">
        <f>D61*E61</f>
        <v>0</v>
      </c>
      <c r="G61" s="38"/>
      <c r="H61" s="38"/>
      <c r="I61" s="38"/>
    </row>
    <row r="62" spans="1:9" x14ac:dyDescent="0.25">
      <c r="A62" s="135"/>
      <c r="B62" s="79"/>
      <c r="C62" s="79"/>
      <c r="D62" s="163"/>
      <c r="E62" s="226"/>
      <c r="F62" s="224"/>
      <c r="G62" s="38"/>
      <c r="H62" s="38"/>
      <c r="I62" s="38"/>
    </row>
    <row r="63" spans="1:9" ht="39" x14ac:dyDescent="0.25">
      <c r="A63" s="116" t="s">
        <v>618</v>
      </c>
      <c r="B63" s="164" t="s">
        <v>619</v>
      </c>
      <c r="C63" s="79" t="s">
        <v>116</v>
      </c>
      <c r="D63" s="163">
        <f>5.8*2.8*0.2*0.8*15*0.2</f>
        <v>7.7952000000000004</v>
      </c>
      <c r="E63" s="226">
        <v>0</v>
      </c>
      <c r="F63" s="224">
        <f>D63*E63</f>
        <v>0</v>
      </c>
      <c r="G63" s="38"/>
      <c r="H63" s="38"/>
      <c r="I63" s="38"/>
    </row>
    <row r="64" spans="1:9" x14ac:dyDescent="0.25">
      <c r="A64" s="135"/>
      <c r="B64" s="164"/>
      <c r="C64" s="79"/>
      <c r="D64" s="163"/>
      <c r="E64" s="223"/>
      <c r="F64" s="224"/>
      <c r="G64" s="38"/>
      <c r="H64" s="38"/>
      <c r="I64" s="38"/>
    </row>
    <row r="65" spans="1:9" ht="64.5" x14ac:dyDescent="0.25">
      <c r="A65" s="116" t="s">
        <v>620</v>
      </c>
      <c r="B65" s="164" t="s">
        <v>621</v>
      </c>
      <c r="C65" s="79" t="s">
        <v>116</v>
      </c>
      <c r="D65" s="163">
        <f>D57</f>
        <v>20.299999999999997</v>
      </c>
      <c r="E65" s="226">
        <v>0</v>
      </c>
      <c r="F65" s="224">
        <f>D65*E65</f>
        <v>0</v>
      </c>
      <c r="G65" s="38"/>
      <c r="H65" s="38"/>
      <c r="I65" s="38"/>
    </row>
    <row r="66" spans="1:9" x14ac:dyDescent="0.25">
      <c r="A66" s="135"/>
      <c r="B66" s="164"/>
      <c r="C66" s="79"/>
      <c r="D66" s="163"/>
      <c r="E66" s="226"/>
      <c r="F66" s="224"/>
      <c r="G66" s="38"/>
      <c r="H66" s="38"/>
      <c r="I66" s="38"/>
    </row>
    <row r="67" spans="1:9" ht="26.25" x14ac:dyDescent="0.25">
      <c r="A67" s="116" t="s">
        <v>622</v>
      </c>
      <c r="B67" s="164" t="s">
        <v>623</v>
      </c>
      <c r="C67" s="79" t="s">
        <v>116</v>
      </c>
      <c r="D67" s="163">
        <f>D59</f>
        <v>20.299999999999997</v>
      </c>
      <c r="E67" s="226">
        <v>0</v>
      </c>
      <c r="F67" s="224">
        <f>D67*E67</f>
        <v>0</v>
      </c>
      <c r="G67" s="38"/>
      <c r="H67" s="38"/>
      <c r="I67" s="38"/>
    </row>
    <row r="68" spans="1:9" x14ac:dyDescent="0.25">
      <c r="A68" s="135"/>
      <c r="B68" s="164"/>
      <c r="C68" s="79"/>
      <c r="D68" s="163"/>
      <c r="E68" s="226"/>
      <c r="F68" s="224"/>
      <c r="G68" s="38"/>
      <c r="H68" s="38"/>
      <c r="I68" s="38"/>
    </row>
    <row r="69" spans="1:9" ht="26.25" x14ac:dyDescent="0.25">
      <c r="A69" s="116" t="s">
        <v>624</v>
      </c>
      <c r="B69" s="164" t="s">
        <v>625</v>
      </c>
      <c r="C69" s="79" t="s">
        <v>116</v>
      </c>
      <c r="D69" s="163">
        <v>6</v>
      </c>
      <c r="E69" s="226">
        <v>0</v>
      </c>
      <c r="F69" s="224">
        <f>D69*E69</f>
        <v>0</v>
      </c>
      <c r="G69" s="38"/>
      <c r="H69" s="38"/>
      <c r="I69" s="38"/>
    </row>
    <row r="70" spans="1:9" x14ac:dyDescent="0.25">
      <c r="A70" s="135"/>
      <c r="B70" s="164"/>
      <c r="C70" s="79"/>
      <c r="D70" s="163"/>
      <c r="E70" s="226"/>
      <c r="F70" s="224"/>
      <c r="G70" s="38"/>
      <c r="H70" s="38"/>
      <c r="I70" s="38"/>
    </row>
    <row r="71" spans="1:9" ht="26.25" x14ac:dyDescent="0.25">
      <c r="A71" s="116" t="s">
        <v>626</v>
      </c>
      <c r="B71" s="164" t="s">
        <v>627</v>
      </c>
      <c r="C71" s="79" t="s">
        <v>135</v>
      </c>
      <c r="D71" s="163">
        <v>100</v>
      </c>
      <c r="E71" s="226">
        <v>0</v>
      </c>
      <c r="F71" s="224">
        <f>D71*E71</f>
        <v>0</v>
      </c>
      <c r="G71" s="38"/>
      <c r="H71" s="38"/>
      <c r="I71" s="38"/>
    </row>
    <row r="72" spans="1:9" x14ac:dyDescent="0.25">
      <c r="A72" s="235"/>
      <c r="B72" s="236"/>
      <c r="C72" s="237"/>
      <c r="D72" s="238"/>
      <c r="E72" s="239"/>
      <c r="F72" s="240"/>
      <c r="G72" s="38"/>
      <c r="H72" s="38"/>
      <c r="I72" s="38"/>
    </row>
    <row r="73" spans="1:9" ht="26.25" x14ac:dyDescent="0.25">
      <c r="A73" s="116" t="s">
        <v>628</v>
      </c>
      <c r="B73" s="164" t="s">
        <v>629</v>
      </c>
      <c r="C73" s="79" t="s">
        <v>168</v>
      </c>
      <c r="D73" s="163">
        <v>20</v>
      </c>
      <c r="E73" s="226">
        <v>0</v>
      </c>
      <c r="F73" s="224">
        <f>D73*E73</f>
        <v>0</v>
      </c>
      <c r="G73" s="38"/>
      <c r="H73" s="38"/>
      <c r="I73" s="38"/>
    </row>
    <row r="74" spans="1:9" x14ac:dyDescent="0.25">
      <c r="A74" s="135"/>
      <c r="B74" s="164"/>
      <c r="C74" s="180"/>
      <c r="D74" s="241"/>
      <c r="E74" s="226"/>
      <c r="F74" s="224"/>
      <c r="G74" s="38"/>
      <c r="H74" s="38"/>
      <c r="I74" s="38"/>
    </row>
    <row r="75" spans="1:9" x14ac:dyDescent="0.25">
      <c r="A75" s="242"/>
      <c r="B75" s="243" t="s">
        <v>630</v>
      </c>
      <c r="C75" s="244"/>
      <c r="D75" s="245"/>
      <c r="E75" s="169"/>
      <c r="F75" s="170"/>
      <c r="G75" s="38"/>
      <c r="H75" s="38"/>
      <c r="I75" s="38"/>
    </row>
    <row r="76" spans="1:9" x14ac:dyDescent="0.25">
      <c r="A76" s="135"/>
      <c r="B76" s="164"/>
      <c r="C76" s="180"/>
      <c r="D76" s="241"/>
      <c r="E76" s="226"/>
      <c r="F76" s="224"/>
      <c r="G76" s="38"/>
      <c r="H76" s="38"/>
      <c r="I76" s="38"/>
    </row>
    <row r="77" spans="1:9" x14ac:dyDescent="0.25">
      <c r="A77" s="116" t="s">
        <v>631</v>
      </c>
      <c r="B77" s="164" t="s">
        <v>632</v>
      </c>
      <c r="C77" s="180" t="s">
        <v>633</v>
      </c>
      <c r="D77" s="241">
        <v>75</v>
      </c>
      <c r="E77" s="226">
        <v>0</v>
      </c>
      <c r="F77" s="224">
        <f>D77*E77</f>
        <v>0</v>
      </c>
      <c r="G77" s="38"/>
      <c r="H77" s="38"/>
      <c r="I77" s="38"/>
    </row>
    <row r="78" spans="1:9" x14ac:dyDescent="0.25">
      <c r="A78" s="135"/>
      <c r="B78" s="164"/>
      <c r="C78" s="180"/>
      <c r="D78" s="241"/>
      <c r="E78" s="226"/>
      <c r="F78" s="224"/>
      <c r="G78" s="38"/>
      <c r="H78" s="38"/>
      <c r="I78" s="38"/>
    </row>
    <row r="79" spans="1:9" ht="26.25" x14ac:dyDescent="0.25">
      <c r="A79" s="116" t="s">
        <v>634</v>
      </c>
      <c r="B79" s="164" t="s">
        <v>635</v>
      </c>
      <c r="C79" s="180" t="s">
        <v>633</v>
      </c>
      <c r="D79" s="241">
        <v>75</v>
      </c>
      <c r="E79" s="226">
        <v>0</v>
      </c>
      <c r="F79" s="224">
        <f>D79*E79</f>
        <v>0</v>
      </c>
      <c r="G79" s="38"/>
      <c r="H79" s="38"/>
      <c r="I79" s="38"/>
    </row>
    <row r="80" spans="1:9" x14ac:dyDescent="0.25">
      <c r="A80" s="135"/>
      <c r="B80" s="164"/>
      <c r="C80" s="180"/>
      <c r="D80" s="241"/>
      <c r="E80" s="226"/>
      <c r="F80" s="224"/>
      <c r="G80" s="38"/>
      <c r="H80" s="38"/>
      <c r="I80" s="38"/>
    </row>
    <row r="81" spans="1:9" ht="26.25" x14ac:dyDescent="0.25">
      <c r="A81" s="116" t="s">
        <v>636</v>
      </c>
      <c r="B81" s="164" t="s">
        <v>637</v>
      </c>
      <c r="C81" s="180" t="s">
        <v>633</v>
      </c>
      <c r="D81" s="241">
        <v>18</v>
      </c>
      <c r="E81" s="226">
        <v>0</v>
      </c>
      <c r="F81" s="224">
        <f>D81*E81</f>
        <v>0</v>
      </c>
      <c r="G81" s="38"/>
      <c r="H81" s="38"/>
      <c r="I81" s="38"/>
    </row>
    <row r="82" spans="1:9" x14ac:dyDescent="0.25">
      <c r="A82" s="135"/>
      <c r="B82" s="164"/>
      <c r="C82" s="180"/>
      <c r="D82" s="241"/>
      <c r="E82" s="226"/>
      <c r="F82" s="224"/>
      <c r="G82" s="38"/>
      <c r="H82" s="38"/>
      <c r="I82" s="38"/>
    </row>
    <row r="83" spans="1:9" x14ac:dyDescent="0.25">
      <c r="A83" s="242"/>
      <c r="B83" s="243" t="s">
        <v>638</v>
      </c>
      <c r="C83" s="244"/>
      <c r="D83" s="245"/>
      <c r="E83" s="169"/>
      <c r="F83" s="170"/>
      <c r="G83" s="38"/>
      <c r="H83" s="38"/>
      <c r="I83" s="38"/>
    </row>
    <row r="84" spans="1:9" x14ac:dyDescent="0.25">
      <c r="A84" s="235"/>
      <c r="B84" s="246"/>
      <c r="C84" s="246"/>
      <c r="D84" s="238"/>
      <c r="E84" s="247"/>
      <c r="F84" s="240"/>
      <c r="G84" s="38"/>
      <c r="H84" s="38"/>
      <c r="I84" s="38"/>
    </row>
    <row r="85" spans="1:9" ht="77.25" x14ac:dyDescent="0.25">
      <c r="A85" s="116" t="s">
        <v>639</v>
      </c>
      <c r="B85" s="164" t="s">
        <v>640</v>
      </c>
      <c r="C85" s="79" t="s">
        <v>116</v>
      </c>
      <c r="D85" s="163">
        <v>5</v>
      </c>
      <c r="E85" s="226">
        <v>0</v>
      </c>
      <c r="F85" s="224">
        <f>D85*E85</f>
        <v>0</v>
      </c>
      <c r="G85" s="38"/>
      <c r="H85" s="38"/>
      <c r="I85" s="248"/>
    </row>
    <row r="86" spans="1:9" x14ac:dyDescent="0.25">
      <c r="A86" s="135"/>
      <c r="B86" s="164"/>
      <c r="C86" s="79"/>
      <c r="D86" s="163"/>
      <c r="E86" s="226"/>
      <c r="F86" s="224"/>
      <c r="G86" s="38"/>
      <c r="H86" s="38"/>
      <c r="I86" s="38"/>
    </row>
    <row r="87" spans="1:9" ht="26.25" x14ac:dyDescent="0.25">
      <c r="A87" s="116" t="s">
        <v>641</v>
      </c>
      <c r="B87" s="164" t="s">
        <v>642</v>
      </c>
      <c r="C87" s="79" t="s">
        <v>168</v>
      </c>
      <c r="D87" s="249">
        <f>2.5*4+2*4</f>
        <v>18</v>
      </c>
      <c r="E87" s="226">
        <v>0</v>
      </c>
      <c r="F87" s="224">
        <f>D87*E87</f>
        <v>0</v>
      </c>
      <c r="G87" s="38"/>
      <c r="H87" s="38"/>
      <c r="I87" s="38"/>
    </row>
    <row r="88" spans="1:9" x14ac:dyDescent="0.25">
      <c r="A88" s="235"/>
      <c r="B88" s="236"/>
      <c r="C88" s="246"/>
      <c r="D88" s="250"/>
      <c r="E88" s="239"/>
      <c r="F88" s="240"/>
      <c r="G88" s="38"/>
      <c r="H88" s="38"/>
      <c r="I88" s="38"/>
    </row>
    <row r="89" spans="1:9" ht="26.25" x14ac:dyDescent="0.25">
      <c r="A89" s="116" t="s">
        <v>643</v>
      </c>
      <c r="B89" s="164" t="s">
        <v>644</v>
      </c>
      <c r="C89" s="79" t="s">
        <v>116</v>
      </c>
      <c r="D89" s="163">
        <f>5.8*2.8*0.1</f>
        <v>1.6239999999999999</v>
      </c>
      <c r="E89" s="226">
        <v>0</v>
      </c>
      <c r="F89" s="224">
        <f>D89*E89</f>
        <v>0</v>
      </c>
      <c r="G89" s="38"/>
      <c r="H89" s="38"/>
      <c r="I89" s="38"/>
    </row>
    <row r="90" spans="1:9" x14ac:dyDescent="0.25">
      <c r="A90" s="135"/>
      <c r="B90" s="164"/>
      <c r="C90" s="79"/>
      <c r="D90" s="163"/>
      <c r="E90" s="226"/>
      <c r="F90" s="224"/>
      <c r="G90" s="38"/>
      <c r="H90" s="38"/>
      <c r="I90" s="38"/>
    </row>
    <row r="91" spans="1:9" ht="39" x14ac:dyDescent="0.25">
      <c r="A91" s="116" t="s">
        <v>645</v>
      </c>
      <c r="B91" s="164" t="s">
        <v>646</v>
      </c>
      <c r="C91" s="79"/>
      <c r="D91" s="163"/>
      <c r="E91" s="226"/>
      <c r="F91" s="224"/>
      <c r="G91" s="38"/>
      <c r="H91" s="38"/>
      <c r="I91" s="38"/>
    </row>
    <row r="92" spans="1:9" x14ac:dyDescent="0.25">
      <c r="A92" s="135"/>
      <c r="B92" s="225" t="s">
        <v>647</v>
      </c>
      <c r="C92" s="79" t="s">
        <v>116</v>
      </c>
      <c r="D92" s="163">
        <f>0.15*0.3*(2.5+5)*2</f>
        <v>0.67499999999999993</v>
      </c>
      <c r="E92" s="226">
        <v>0</v>
      </c>
      <c r="F92" s="224">
        <f t="shared" ref="F92:F96" si="1">D92*E92</f>
        <v>0</v>
      </c>
      <c r="G92" s="38"/>
      <c r="H92" s="38"/>
      <c r="I92" s="38"/>
    </row>
    <row r="93" spans="1:9" x14ac:dyDescent="0.25">
      <c r="A93" s="135"/>
      <c r="B93" s="225" t="s">
        <v>648</v>
      </c>
      <c r="C93" s="79" t="s">
        <v>116</v>
      </c>
      <c r="D93" s="163">
        <f>(0.9*0.7*1.9)-(0.5*0.5*1.5)</f>
        <v>0.82199999999999984</v>
      </c>
      <c r="E93" s="226">
        <v>0</v>
      </c>
      <c r="F93" s="224">
        <f t="shared" si="1"/>
        <v>0</v>
      </c>
      <c r="G93" s="38"/>
      <c r="H93" s="38"/>
      <c r="I93" s="38"/>
    </row>
    <row r="94" spans="1:9" x14ac:dyDescent="0.25">
      <c r="A94" s="135"/>
      <c r="B94" s="225" t="s">
        <v>649</v>
      </c>
      <c r="C94" s="79" t="s">
        <v>116</v>
      </c>
      <c r="D94" s="163">
        <f>5.8*2.8*0.2</f>
        <v>3.2479999999999998</v>
      </c>
      <c r="E94" s="226">
        <v>0</v>
      </c>
      <c r="F94" s="224">
        <f t="shared" si="1"/>
        <v>0</v>
      </c>
      <c r="G94" s="38"/>
      <c r="H94" s="38"/>
      <c r="I94" s="38"/>
    </row>
    <row r="95" spans="1:9" x14ac:dyDescent="0.25">
      <c r="A95" s="135"/>
      <c r="B95" s="225" t="s">
        <v>650</v>
      </c>
      <c r="C95" s="79" t="s">
        <v>116</v>
      </c>
      <c r="D95" s="163">
        <f>(2.6*2+1.5)*0.2*3.32-(2.1*0.9*0.2)</f>
        <v>4.0708000000000002</v>
      </c>
      <c r="E95" s="226">
        <v>0</v>
      </c>
      <c r="F95" s="224">
        <f t="shared" si="1"/>
        <v>0</v>
      </c>
      <c r="G95" s="38"/>
      <c r="H95" s="38"/>
      <c r="I95" s="38"/>
    </row>
    <row r="96" spans="1:9" x14ac:dyDescent="0.25">
      <c r="A96" s="235"/>
      <c r="B96" s="225" t="s">
        <v>651</v>
      </c>
      <c r="C96" s="79" t="s">
        <v>116</v>
      </c>
      <c r="D96" s="163">
        <f>9.72*0.2</f>
        <v>1.9440000000000002</v>
      </c>
      <c r="E96" s="226">
        <v>0</v>
      </c>
      <c r="F96" s="224">
        <f t="shared" si="1"/>
        <v>0</v>
      </c>
      <c r="G96" s="38"/>
      <c r="H96" s="38"/>
      <c r="I96" s="38"/>
    </row>
    <row r="97" spans="1:9" x14ac:dyDescent="0.25">
      <c r="A97" s="235"/>
      <c r="B97" s="246"/>
      <c r="C97" s="246"/>
      <c r="D97" s="238"/>
      <c r="E97" s="247"/>
      <c r="F97" s="240"/>
      <c r="G97" s="38"/>
      <c r="H97" s="38"/>
      <c r="I97" s="38"/>
    </row>
    <row r="98" spans="1:9" ht="128.25" x14ac:dyDescent="0.25">
      <c r="A98" s="116" t="s">
        <v>652</v>
      </c>
      <c r="B98" s="164" t="s">
        <v>653</v>
      </c>
      <c r="C98" s="79" t="s">
        <v>72</v>
      </c>
      <c r="D98" s="249">
        <v>1</v>
      </c>
      <c r="E98" s="226">
        <v>0</v>
      </c>
      <c r="F98" s="224">
        <f>D98*E98</f>
        <v>0</v>
      </c>
      <c r="G98" s="38"/>
      <c r="H98" s="38"/>
      <c r="I98" s="38"/>
    </row>
    <row r="99" spans="1:9" x14ac:dyDescent="0.25">
      <c r="A99" s="135"/>
      <c r="B99" s="164"/>
      <c r="C99" s="79"/>
      <c r="D99" s="249"/>
      <c r="E99" s="226"/>
      <c r="F99" s="224"/>
      <c r="G99" s="38"/>
      <c r="H99" s="38"/>
      <c r="I99" s="38"/>
    </row>
    <row r="100" spans="1:9" ht="51.75" x14ac:dyDescent="0.25">
      <c r="A100" s="116" t="s">
        <v>654</v>
      </c>
      <c r="B100" s="164" t="s">
        <v>655</v>
      </c>
      <c r="C100" s="79" t="s">
        <v>168</v>
      </c>
      <c r="D100" s="249">
        <f>(0.7+1.7)*2+(2+2+1.7)*2</f>
        <v>16.2</v>
      </c>
      <c r="E100" s="226">
        <v>0</v>
      </c>
      <c r="F100" s="224">
        <f>D100*E100</f>
        <v>0</v>
      </c>
      <c r="G100" s="38"/>
      <c r="H100" s="38"/>
      <c r="I100" s="38"/>
    </row>
    <row r="101" spans="1:9" x14ac:dyDescent="0.25">
      <c r="A101" s="135"/>
      <c r="B101" s="164"/>
      <c r="C101" s="79"/>
      <c r="D101" s="249"/>
      <c r="E101" s="226"/>
      <c r="F101" s="224"/>
      <c r="G101" s="38"/>
      <c r="H101" s="38"/>
      <c r="I101" s="38"/>
    </row>
    <row r="102" spans="1:9" ht="39" x14ac:dyDescent="0.25">
      <c r="A102" s="116" t="s">
        <v>656</v>
      </c>
      <c r="B102" s="164" t="s">
        <v>657</v>
      </c>
      <c r="C102" s="79"/>
      <c r="D102" s="163"/>
      <c r="E102" s="226"/>
      <c r="F102" s="224"/>
      <c r="G102" s="38"/>
      <c r="H102" s="38"/>
      <c r="I102" s="38"/>
    </row>
    <row r="103" spans="1:9" x14ac:dyDescent="0.25">
      <c r="A103" s="135"/>
      <c r="B103" s="225" t="s">
        <v>658</v>
      </c>
      <c r="C103" s="79" t="s">
        <v>659</v>
      </c>
      <c r="D103" s="163">
        <v>386.69</v>
      </c>
      <c r="E103" s="226">
        <v>0</v>
      </c>
      <c r="F103" s="224">
        <f t="shared" ref="F103:F104" si="2">D103*E103</f>
        <v>0</v>
      </c>
      <c r="G103" s="38"/>
      <c r="H103" s="38"/>
      <c r="I103" s="38"/>
    </row>
    <row r="104" spans="1:9" x14ac:dyDescent="0.25">
      <c r="A104" s="135"/>
      <c r="B104" s="225" t="s">
        <v>660</v>
      </c>
      <c r="C104" s="79" t="s">
        <v>659</v>
      </c>
      <c r="D104" s="163">
        <v>507.55</v>
      </c>
      <c r="E104" s="226">
        <v>0</v>
      </c>
      <c r="F104" s="224">
        <f t="shared" si="2"/>
        <v>0</v>
      </c>
      <c r="G104" s="38"/>
      <c r="H104" s="38"/>
      <c r="I104" s="38"/>
    </row>
    <row r="105" spans="1:9" x14ac:dyDescent="0.25">
      <c r="A105" s="235"/>
      <c r="B105" s="236"/>
      <c r="C105" s="246"/>
      <c r="D105" s="238"/>
      <c r="E105" s="239"/>
      <c r="F105" s="240"/>
      <c r="G105" s="38"/>
      <c r="H105" s="38"/>
      <c r="I105" s="38"/>
    </row>
    <row r="106" spans="1:9" ht="51" x14ac:dyDescent="0.25">
      <c r="A106" s="116" t="s">
        <v>661</v>
      </c>
      <c r="B106" s="156" t="s">
        <v>662</v>
      </c>
      <c r="C106" s="180" t="s">
        <v>135</v>
      </c>
      <c r="D106" s="163">
        <f>5</f>
        <v>5</v>
      </c>
      <c r="E106" s="226">
        <v>0</v>
      </c>
      <c r="F106" s="224">
        <f>D106*E106</f>
        <v>0</v>
      </c>
      <c r="G106" s="38"/>
      <c r="H106" s="38"/>
      <c r="I106" s="38"/>
    </row>
    <row r="107" spans="1:9" x14ac:dyDescent="0.25">
      <c r="A107" s="135"/>
      <c r="B107" s="164"/>
      <c r="C107" s="180"/>
      <c r="D107" s="163"/>
      <c r="E107" s="226"/>
      <c r="F107" s="224"/>
      <c r="G107" s="38"/>
      <c r="H107" s="38"/>
      <c r="I107" s="38"/>
    </row>
    <row r="108" spans="1:9" ht="39" x14ac:dyDescent="0.25">
      <c r="A108" s="116" t="s">
        <v>663</v>
      </c>
      <c r="B108" s="164" t="s">
        <v>664</v>
      </c>
      <c r="C108" s="180" t="s">
        <v>665</v>
      </c>
      <c r="D108" s="163">
        <v>10</v>
      </c>
      <c r="E108" s="226">
        <v>0</v>
      </c>
      <c r="F108" s="224">
        <f>D108*E108</f>
        <v>0</v>
      </c>
      <c r="G108" s="38"/>
      <c r="H108" s="38"/>
      <c r="I108" s="38"/>
    </row>
    <row r="109" spans="1:9" x14ac:dyDescent="0.25">
      <c r="A109" s="135"/>
      <c r="B109" s="164"/>
      <c r="C109" s="180"/>
      <c r="D109" s="163"/>
      <c r="E109" s="226"/>
      <c r="F109" s="224"/>
      <c r="G109" s="38"/>
      <c r="H109" s="38"/>
      <c r="I109" s="38"/>
    </row>
    <row r="110" spans="1:9" ht="51.75" x14ac:dyDescent="0.25">
      <c r="A110" s="116" t="s">
        <v>666</v>
      </c>
      <c r="B110" s="164" t="s">
        <v>667</v>
      </c>
      <c r="C110" s="180" t="s">
        <v>135</v>
      </c>
      <c r="D110" s="163">
        <f>9.72+1.5*3.3</f>
        <v>14.67</v>
      </c>
      <c r="E110" s="226">
        <v>0</v>
      </c>
      <c r="F110" s="224">
        <f>D110*E110</f>
        <v>0</v>
      </c>
      <c r="G110" s="38"/>
      <c r="H110" s="38"/>
      <c r="I110" s="38"/>
    </row>
    <row r="111" spans="1:9" x14ac:dyDescent="0.25">
      <c r="A111" s="135"/>
      <c r="B111" s="164"/>
      <c r="C111" s="180"/>
      <c r="D111" s="163"/>
      <c r="E111" s="226"/>
      <c r="F111" s="224"/>
      <c r="G111" s="38"/>
      <c r="H111" s="38"/>
      <c r="I111" s="38"/>
    </row>
    <row r="112" spans="1:9" ht="51.75" x14ac:dyDescent="0.25">
      <c r="A112" s="116" t="s">
        <v>668</v>
      </c>
      <c r="B112" s="164" t="s">
        <v>669</v>
      </c>
      <c r="C112" s="180" t="s">
        <v>135</v>
      </c>
      <c r="D112" s="163">
        <f>(3.14*2.15*2.15)*0.25+3.14*2.15*(1.8+1)</f>
        <v>22.5314625</v>
      </c>
      <c r="E112" s="226">
        <v>0</v>
      </c>
      <c r="F112" s="224">
        <f>D112*E112</f>
        <v>0</v>
      </c>
      <c r="G112" s="38"/>
      <c r="H112" s="38"/>
      <c r="I112" s="38"/>
    </row>
    <row r="113" spans="1:9" x14ac:dyDescent="0.25">
      <c r="A113" s="135"/>
      <c r="B113" s="164"/>
      <c r="C113" s="180"/>
      <c r="D113" s="163"/>
      <c r="E113" s="226"/>
      <c r="F113" s="224"/>
      <c r="G113" s="38"/>
      <c r="H113" s="38"/>
      <c r="I113" s="38"/>
    </row>
    <row r="114" spans="1:9" ht="39" x14ac:dyDescent="0.25">
      <c r="A114" s="116" t="s">
        <v>670</v>
      </c>
      <c r="B114" s="164" t="s">
        <v>671</v>
      </c>
      <c r="C114" s="180" t="s">
        <v>135</v>
      </c>
      <c r="D114" s="163">
        <f>(3.14*2.15*2.15)*0.25+((2+2+1.5)*3.3)</f>
        <v>21.778662499999999</v>
      </c>
      <c r="E114" s="226">
        <v>0</v>
      </c>
      <c r="F114" s="224">
        <f>D114*E114</f>
        <v>0</v>
      </c>
      <c r="G114" s="38"/>
      <c r="H114" s="38"/>
      <c r="I114" s="38"/>
    </row>
    <row r="115" spans="1:9" x14ac:dyDescent="0.25">
      <c r="A115" s="135"/>
      <c r="B115" s="164"/>
      <c r="C115" s="180"/>
      <c r="D115" s="163"/>
      <c r="E115" s="226"/>
      <c r="F115" s="224"/>
      <c r="G115" s="38"/>
      <c r="H115" s="38"/>
      <c r="I115" s="38"/>
    </row>
    <row r="116" spans="1:9" ht="77.25" x14ac:dyDescent="0.25">
      <c r="A116" s="116" t="s">
        <v>672</v>
      </c>
      <c r="B116" s="164" t="s">
        <v>673</v>
      </c>
      <c r="C116" s="180" t="s">
        <v>72</v>
      </c>
      <c r="D116" s="249">
        <v>1</v>
      </c>
      <c r="E116" s="226">
        <v>0</v>
      </c>
      <c r="F116" s="224">
        <f>D116*E116</f>
        <v>0</v>
      </c>
      <c r="G116" s="38"/>
      <c r="H116" s="38"/>
      <c r="I116" s="38"/>
    </row>
    <row r="117" spans="1:9" x14ac:dyDescent="0.25">
      <c r="A117" s="235"/>
      <c r="B117" s="236"/>
      <c r="C117" s="237"/>
      <c r="D117" s="238"/>
      <c r="E117" s="239"/>
      <c r="F117" s="240"/>
      <c r="G117" s="38"/>
      <c r="H117" s="38"/>
      <c r="I117" s="38"/>
    </row>
    <row r="118" spans="1:9" x14ac:dyDescent="0.25">
      <c r="A118" s="242"/>
      <c r="B118" s="243" t="s">
        <v>674</v>
      </c>
      <c r="C118" s="244"/>
      <c r="D118" s="245"/>
      <c r="E118" s="169"/>
      <c r="F118" s="170"/>
      <c r="G118" s="38"/>
      <c r="H118" s="38"/>
      <c r="I118" s="38"/>
    </row>
    <row r="119" spans="1:9" x14ac:dyDescent="0.25">
      <c r="A119" s="135"/>
      <c r="B119" s="164"/>
      <c r="C119" s="79"/>
      <c r="D119" s="163"/>
      <c r="E119" s="226"/>
      <c r="F119" s="224"/>
      <c r="G119" s="38"/>
      <c r="H119" s="38"/>
      <c r="I119" s="38"/>
    </row>
    <row r="120" spans="1:9" ht="51.75" x14ac:dyDescent="0.25">
      <c r="A120" s="116" t="s">
        <v>675</v>
      </c>
      <c r="B120" s="164" t="s">
        <v>676</v>
      </c>
      <c r="C120" s="79" t="s">
        <v>135</v>
      </c>
      <c r="D120" s="163">
        <f>(4.8+2.5)*2*3</f>
        <v>43.8</v>
      </c>
      <c r="E120" s="226">
        <v>0</v>
      </c>
      <c r="F120" s="224">
        <f>D120*E120</f>
        <v>0</v>
      </c>
      <c r="G120" s="38"/>
      <c r="H120" s="38"/>
      <c r="I120" s="38"/>
    </row>
    <row r="121" spans="1:9" x14ac:dyDescent="0.25">
      <c r="A121" s="135"/>
      <c r="B121" s="164"/>
      <c r="C121" s="79"/>
      <c r="D121" s="163"/>
      <c r="E121" s="226"/>
      <c r="F121" s="224"/>
      <c r="G121" s="38"/>
      <c r="H121" s="38"/>
      <c r="I121" s="38"/>
    </row>
    <row r="122" spans="1:9" ht="26.25" x14ac:dyDescent="0.25">
      <c r="A122" s="116" t="s">
        <v>677</v>
      </c>
      <c r="B122" s="164" t="s">
        <v>678</v>
      </c>
      <c r="C122" s="79" t="s">
        <v>135</v>
      </c>
      <c r="D122" s="163">
        <f>(4.8+2.5)*2*3</f>
        <v>43.8</v>
      </c>
      <c r="E122" s="226">
        <v>0</v>
      </c>
      <c r="F122" s="224">
        <f>D122*E122</f>
        <v>0</v>
      </c>
      <c r="G122" s="38"/>
      <c r="H122" s="38"/>
      <c r="I122" s="38"/>
    </row>
    <row r="123" spans="1:9" x14ac:dyDescent="0.25">
      <c r="A123" s="135"/>
      <c r="B123" s="164"/>
      <c r="C123" s="79"/>
      <c r="D123" s="163"/>
      <c r="E123" s="226"/>
      <c r="F123" s="224"/>
      <c r="G123" s="38"/>
      <c r="H123" s="38"/>
      <c r="I123" s="38"/>
    </row>
    <row r="124" spans="1:9" ht="64.5" x14ac:dyDescent="0.25">
      <c r="A124" s="116" t="s">
        <v>679</v>
      </c>
      <c r="B124" s="164" t="s">
        <v>680</v>
      </c>
      <c r="C124" s="79" t="s">
        <v>135</v>
      </c>
      <c r="D124" s="163">
        <f>(4.8+2.5)*2*3+2*5</f>
        <v>53.8</v>
      </c>
      <c r="E124" s="226">
        <v>0</v>
      </c>
      <c r="F124" s="224">
        <f>D124*E124</f>
        <v>0</v>
      </c>
      <c r="G124" s="38"/>
      <c r="H124" s="38"/>
      <c r="I124" s="38"/>
    </row>
    <row r="125" spans="1:9" x14ac:dyDescent="0.25">
      <c r="A125" s="135"/>
      <c r="B125" s="164"/>
      <c r="C125" s="79"/>
      <c r="D125" s="163"/>
      <c r="E125" s="226"/>
      <c r="F125" s="224"/>
      <c r="G125" s="38"/>
      <c r="H125" s="38"/>
      <c r="I125" s="38"/>
    </row>
    <row r="126" spans="1:9" ht="39" x14ac:dyDescent="0.25">
      <c r="A126" s="116" t="s">
        <v>681</v>
      </c>
      <c r="B126" s="164" t="s">
        <v>682</v>
      </c>
      <c r="C126" s="79" t="s">
        <v>135</v>
      </c>
      <c r="D126" s="163">
        <f>13*2</f>
        <v>26</v>
      </c>
      <c r="E126" s="226">
        <v>0</v>
      </c>
      <c r="F126" s="224">
        <f>D126*E126</f>
        <v>0</v>
      </c>
      <c r="G126" s="38"/>
      <c r="H126" s="38"/>
      <c r="I126" s="38"/>
    </row>
    <row r="127" spans="1:9" x14ac:dyDescent="0.25">
      <c r="A127" s="135"/>
      <c r="B127" s="164"/>
      <c r="C127" s="79"/>
      <c r="D127" s="163"/>
      <c r="E127" s="226"/>
      <c r="F127" s="224"/>
      <c r="G127" s="38"/>
      <c r="H127" s="38"/>
      <c r="I127" s="38"/>
    </row>
    <row r="128" spans="1:9" ht="26.25" x14ac:dyDescent="0.25">
      <c r="A128" s="116" t="s">
        <v>683</v>
      </c>
      <c r="B128" s="164" t="s">
        <v>684</v>
      </c>
      <c r="C128" s="79" t="s">
        <v>135</v>
      </c>
      <c r="D128" s="163">
        <v>15</v>
      </c>
      <c r="E128" s="226">
        <v>0</v>
      </c>
      <c r="F128" s="224">
        <f>D128*E128</f>
        <v>0</v>
      </c>
      <c r="G128" s="38"/>
      <c r="H128" s="38"/>
      <c r="I128" s="38"/>
    </row>
    <row r="129" spans="1:9" x14ac:dyDescent="0.25">
      <c r="A129" s="135"/>
      <c r="B129" s="164"/>
      <c r="C129" s="79"/>
      <c r="D129" s="163"/>
      <c r="E129" s="226"/>
      <c r="F129" s="224"/>
      <c r="G129" s="38"/>
      <c r="H129" s="38"/>
      <c r="I129" s="38"/>
    </row>
    <row r="130" spans="1:9" ht="39" x14ac:dyDescent="0.25">
      <c r="A130" s="116" t="s">
        <v>685</v>
      </c>
      <c r="B130" s="164" t="s">
        <v>686</v>
      </c>
      <c r="C130" s="79" t="s">
        <v>135</v>
      </c>
      <c r="D130" s="163">
        <f>D120</f>
        <v>43.8</v>
      </c>
      <c r="E130" s="226">
        <v>0</v>
      </c>
      <c r="F130" s="224">
        <f>D130*E130</f>
        <v>0</v>
      </c>
      <c r="G130" s="38"/>
      <c r="H130" s="38"/>
      <c r="I130" s="38"/>
    </row>
    <row r="131" spans="1:9" x14ac:dyDescent="0.25">
      <c r="A131" s="135"/>
      <c r="B131" s="164"/>
      <c r="C131" s="79"/>
      <c r="D131" s="163"/>
      <c r="E131" s="226"/>
      <c r="F131" s="224"/>
      <c r="G131" s="38"/>
      <c r="H131" s="38"/>
      <c r="I131" s="38"/>
    </row>
    <row r="132" spans="1:9" ht="26.25" x14ac:dyDescent="0.25">
      <c r="A132" s="116" t="s">
        <v>687</v>
      </c>
      <c r="B132" s="164" t="s">
        <v>688</v>
      </c>
      <c r="C132" s="79" t="s">
        <v>135</v>
      </c>
      <c r="D132" s="163">
        <f>D120</f>
        <v>43.8</v>
      </c>
      <c r="E132" s="226">
        <v>0</v>
      </c>
      <c r="F132" s="224">
        <f>D132*E132</f>
        <v>0</v>
      </c>
      <c r="G132" s="38"/>
      <c r="H132" s="38"/>
      <c r="I132" s="38"/>
    </row>
    <row r="133" spans="1:9" x14ac:dyDescent="0.25">
      <c r="A133" s="135"/>
      <c r="B133" s="164"/>
      <c r="C133" s="79"/>
      <c r="D133" s="163"/>
      <c r="E133" s="226"/>
      <c r="F133" s="224"/>
      <c r="G133" s="38"/>
      <c r="H133" s="38"/>
      <c r="I133" s="38"/>
    </row>
    <row r="134" spans="1:9" ht="39" x14ac:dyDescent="0.25">
      <c r="A134" s="116" t="s">
        <v>689</v>
      </c>
      <c r="B134" s="164" t="s">
        <v>690</v>
      </c>
      <c r="C134" s="79" t="s">
        <v>116</v>
      </c>
      <c r="D134" s="163">
        <f>0.5*D120</f>
        <v>21.9</v>
      </c>
      <c r="E134" s="226">
        <v>0</v>
      </c>
      <c r="F134" s="224">
        <f>D134*E134</f>
        <v>0</v>
      </c>
      <c r="G134" s="38"/>
      <c r="H134" s="38"/>
      <c r="I134" s="38"/>
    </row>
    <row r="135" spans="1:9" x14ac:dyDescent="0.25">
      <c r="A135" s="135"/>
      <c r="B135" s="164"/>
      <c r="C135" s="79"/>
      <c r="D135" s="163"/>
      <c r="E135" s="226"/>
      <c r="F135" s="224"/>
      <c r="G135" s="38"/>
      <c r="H135" s="38"/>
      <c r="I135" s="38"/>
    </row>
    <row r="136" spans="1:9" ht="26.25" x14ac:dyDescent="0.25">
      <c r="A136" s="116" t="s">
        <v>691</v>
      </c>
      <c r="B136" s="164" t="s">
        <v>692</v>
      </c>
      <c r="C136" s="79" t="s">
        <v>116</v>
      </c>
      <c r="D136" s="163">
        <f>2*5*0.1</f>
        <v>1</v>
      </c>
      <c r="E136" s="226">
        <v>0</v>
      </c>
      <c r="F136" s="224">
        <f>D136*E136</f>
        <v>0</v>
      </c>
      <c r="G136" s="38"/>
      <c r="H136" s="38"/>
      <c r="I136" s="38"/>
    </row>
    <row r="137" spans="1:9" x14ac:dyDescent="0.25">
      <c r="A137" s="135"/>
      <c r="B137" s="164"/>
      <c r="C137" s="79"/>
      <c r="D137" s="163"/>
      <c r="E137" s="226"/>
      <c r="F137" s="224"/>
      <c r="G137" s="38"/>
      <c r="H137" s="38"/>
      <c r="I137" s="38"/>
    </row>
    <row r="138" spans="1:9" x14ac:dyDescent="0.25">
      <c r="A138" s="242"/>
      <c r="B138" s="243" t="s">
        <v>693</v>
      </c>
      <c r="C138" s="244"/>
      <c r="D138" s="245"/>
      <c r="E138" s="169"/>
      <c r="F138" s="170"/>
      <c r="G138" s="38"/>
      <c r="H138" s="38"/>
      <c r="I138" s="38"/>
    </row>
    <row r="139" spans="1:9" x14ac:dyDescent="0.25">
      <c r="A139" s="222"/>
      <c r="B139" s="251"/>
      <c r="C139" s="251"/>
      <c r="D139" s="252"/>
      <c r="E139" s="239"/>
      <c r="F139" s="240"/>
      <c r="G139" s="38"/>
      <c r="H139" s="38"/>
      <c r="I139" s="38"/>
    </row>
    <row r="140" spans="1:9" ht="51" x14ac:dyDescent="0.25">
      <c r="A140" s="116" t="s">
        <v>694</v>
      </c>
      <c r="B140" s="156" t="s">
        <v>695</v>
      </c>
      <c r="C140" s="180" t="s">
        <v>135</v>
      </c>
      <c r="D140" s="163">
        <f>(5+2.5)*2*0.25</f>
        <v>3.75</v>
      </c>
      <c r="E140" s="226">
        <v>0</v>
      </c>
      <c r="F140" s="224">
        <f>D140*E140</f>
        <v>0</v>
      </c>
      <c r="G140" s="38"/>
      <c r="H140" s="38"/>
      <c r="I140" s="38"/>
    </row>
    <row r="141" spans="1:9" x14ac:dyDescent="0.25">
      <c r="A141" s="135"/>
      <c r="B141" s="164"/>
      <c r="C141" s="79"/>
      <c r="D141" s="163"/>
      <c r="E141" s="226"/>
      <c r="F141" s="224"/>
      <c r="G141" s="38"/>
      <c r="H141" s="38"/>
      <c r="I141" s="38"/>
    </row>
    <row r="142" spans="1:9" ht="63.75" x14ac:dyDescent="0.25">
      <c r="A142" s="116" t="s">
        <v>696</v>
      </c>
      <c r="B142" s="156" t="s">
        <v>697</v>
      </c>
      <c r="C142" s="180" t="s">
        <v>135</v>
      </c>
      <c r="D142" s="163">
        <f>((2.6*2+1.5)*3.32-(2.1*0.9))*2+((0.5*0.5*2+0.5*1.5*2)+0.9*0.7*2+0.7*2*1.9)</f>
        <v>46.628</v>
      </c>
      <c r="E142" s="226">
        <v>0</v>
      </c>
      <c r="F142" s="224">
        <f>D142*E142</f>
        <v>0</v>
      </c>
      <c r="G142" s="38"/>
      <c r="H142" s="38"/>
      <c r="I142" s="38"/>
    </row>
    <row r="143" spans="1:9" x14ac:dyDescent="0.25">
      <c r="A143" s="135"/>
      <c r="B143" s="164"/>
      <c r="C143" s="79"/>
      <c r="D143" s="163"/>
      <c r="E143" s="223"/>
      <c r="F143" s="224"/>
      <c r="G143" s="38"/>
      <c r="H143" s="38"/>
      <c r="I143" s="38"/>
    </row>
    <row r="144" spans="1:9" ht="51.75" x14ac:dyDescent="0.25">
      <c r="A144" s="116" t="s">
        <v>698</v>
      </c>
      <c r="B144" s="164" t="s">
        <v>699</v>
      </c>
      <c r="C144" s="180" t="s">
        <v>135</v>
      </c>
      <c r="D144" s="163">
        <v>9.7200000000000006</v>
      </c>
      <c r="E144" s="226">
        <v>0</v>
      </c>
      <c r="F144" s="224">
        <f>D144*E144</f>
        <v>0</v>
      </c>
      <c r="G144" s="38"/>
      <c r="H144" s="38"/>
      <c r="I144" s="38"/>
    </row>
    <row r="145" spans="1:9" x14ac:dyDescent="0.25">
      <c r="A145" s="135"/>
      <c r="B145" s="164"/>
      <c r="C145" s="180"/>
      <c r="D145" s="163"/>
      <c r="E145" s="226"/>
      <c r="F145" s="224"/>
      <c r="G145" s="38"/>
      <c r="H145" s="38"/>
      <c r="I145" s="38"/>
    </row>
    <row r="146" spans="1:9" x14ac:dyDescent="0.25">
      <c r="A146" s="242"/>
      <c r="B146" s="243" t="s">
        <v>700</v>
      </c>
      <c r="C146" s="244"/>
      <c r="D146" s="245"/>
      <c r="E146" s="169"/>
      <c r="F146" s="170"/>
      <c r="G146" s="38"/>
      <c r="H146" s="38"/>
      <c r="I146" s="38"/>
    </row>
    <row r="147" spans="1:9" ht="51" x14ac:dyDescent="0.25">
      <c r="A147" s="116" t="s">
        <v>701</v>
      </c>
      <c r="B147" s="132" t="s">
        <v>702</v>
      </c>
      <c r="C147" s="79" t="s">
        <v>72</v>
      </c>
      <c r="D147" s="228">
        <v>1</v>
      </c>
      <c r="E147" s="86">
        <v>0</v>
      </c>
      <c r="F147" s="87">
        <f>D147*E147</f>
        <v>0</v>
      </c>
      <c r="G147" s="38"/>
      <c r="H147" s="38"/>
      <c r="I147" s="38"/>
    </row>
    <row r="148" spans="1:9" x14ac:dyDescent="0.25">
      <c r="A148" s="135"/>
      <c r="B148" s="132"/>
      <c r="C148" s="79"/>
      <c r="D148" s="228"/>
      <c r="E148" s="86"/>
      <c r="F148" s="87"/>
      <c r="G148" s="38"/>
      <c r="H148" s="38"/>
      <c r="I148" s="38"/>
    </row>
    <row r="149" spans="1:9" x14ac:dyDescent="0.25">
      <c r="A149" s="116" t="s">
        <v>703</v>
      </c>
      <c r="B149" s="132" t="s">
        <v>255</v>
      </c>
      <c r="C149" s="79" t="s">
        <v>72</v>
      </c>
      <c r="D149" s="228">
        <v>1</v>
      </c>
      <c r="E149" s="86">
        <v>0</v>
      </c>
      <c r="F149" s="87">
        <f>D149*E149</f>
        <v>0</v>
      </c>
      <c r="G149" s="38"/>
      <c r="H149" s="38"/>
      <c r="I149" s="38"/>
    </row>
    <row r="150" spans="1:9" ht="15.75" thickBot="1" x14ac:dyDescent="0.3">
      <c r="A150" s="135"/>
      <c r="B150" s="164"/>
      <c r="C150" s="180"/>
      <c r="D150" s="163"/>
      <c r="E150" s="226"/>
      <c r="F150" s="224"/>
      <c r="G150" s="38"/>
      <c r="H150" s="38"/>
      <c r="I150" s="38"/>
    </row>
    <row r="151" spans="1:9" ht="16.5" thickTop="1" thickBot="1" x14ac:dyDescent="0.3">
      <c r="A151" s="229" t="s">
        <v>704</v>
      </c>
      <c r="B151" s="230"/>
      <c r="C151" s="231"/>
      <c r="D151" s="232"/>
      <c r="E151" s="233"/>
      <c r="F151" s="234">
        <f>SUM(F57:F150)</f>
        <v>0</v>
      </c>
      <c r="G151" s="38"/>
      <c r="H151" s="38"/>
      <c r="I151" s="38"/>
    </row>
    <row r="152" spans="1:9" ht="15.75" thickTop="1" x14ac:dyDescent="0.25">
      <c r="A152" s="135"/>
      <c r="B152" s="179"/>
      <c r="C152" s="180"/>
      <c r="D152" s="249"/>
      <c r="E152" s="226"/>
      <c r="F152" s="224"/>
      <c r="G152" s="38"/>
      <c r="H152" s="38"/>
      <c r="I152" s="38"/>
    </row>
    <row r="153" spans="1:9" x14ac:dyDescent="0.25">
      <c r="A153" s="216" t="s">
        <v>578</v>
      </c>
      <c r="B153" s="217" t="s">
        <v>47</v>
      </c>
      <c r="C153" s="218"/>
      <c r="D153" s="219"/>
      <c r="E153" s="253"/>
      <c r="F153" s="221"/>
      <c r="G153" s="38"/>
      <c r="H153" s="38"/>
      <c r="I153" s="38"/>
    </row>
    <row r="154" spans="1:9" x14ac:dyDescent="0.25">
      <c r="A154" s="135"/>
      <c r="B154" s="78"/>
      <c r="C154" s="79"/>
      <c r="D154" s="80"/>
      <c r="E154" s="254"/>
      <c r="F154" s="224"/>
      <c r="G154" s="38"/>
      <c r="H154" s="38"/>
      <c r="I154" s="38"/>
    </row>
    <row r="155" spans="1:9" ht="51.75" x14ac:dyDescent="0.25">
      <c r="A155" s="116" t="s">
        <v>705</v>
      </c>
      <c r="B155" s="90" t="s">
        <v>706</v>
      </c>
      <c r="C155" s="79" t="s">
        <v>135</v>
      </c>
      <c r="D155" s="163">
        <f>1.9*2.8</f>
        <v>5.3199999999999994</v>
      </c>
      <c r="E155" s="226">
        <v>0</v>
      </c>
      <c r="F155" s="224">
        <f>D155*E155</f>
        <v>0</v>
      </c>
      <c r="G155" s="38"/>
      <c r="H155" s="38"/>
      <c r="I155" s="38"/>
    </row>
    <row r="156" spans="1:9" x14ac:dyDescent="0.25">
      <c r="A156" s="235"/>
      <c r="B156" s="255"/>
      <c r="C156" s="246"/>
      <c r="D156" s="256"/>
      <c r="E156" s="257"/>
      <c r="F156" s="240"/>
      <c r="G156" s="38"/>
      <c r="H156" s="38"/>
      <c r="I156" s="38"/>
    </row>
    <row r="157" spans="1:9" ht="39" x14ac:dyDescent="0.25">
      <c r="A157" s="116" t="s">
        <v>707</v>
      </c>
      <c r="B157" s="90" t="s">
        <v>708</v>
      </c>
      <c r="C157" s="79" t="s">
        <v>72</v>
      </c>
      <c r="D157" s="163">
        <v>1</v>
      </c>
      <c r="E157" s="226">
        <v>0</v>
      </c>
      <c r="F157" s="224">
        <f>D157*E157</f>
        <v>0</v>
      </c>
      <c r="G157" s="38"/>
      <c r="H157" s="38"/>
      <c r="I157" s="38"/>
    </row>
    <row r="158" spans="1:9" x14ac:dyDescent="0.25">
      <c r="A158" s="235"/>
      <c r="B158" s="78"/>
      <c r="C158" s="246"/>
      <c r="D158" s="256"/>
      <c r="E158" s="257"/>
      <c r="F158" s="240"/>
      <c r="G158" s="38"/>
      <c r="H158" s="38"/>
      <c r="I158" s="38"/>
    </row>
    <row r="159" spans="1:9" ht="51.75" x14ac:dyDescent="0.25">
      <c r="A159" s="116" t="s">
        <v>709</v>
      </c>
      <c r="B159" s="90" t="s">
        <v>710</v>
      </c>
      <c r="C159" s="79" t="s">
        <v>72</v>
      </c>
      <c r="D159" s="163">
        <v>1</v>
      </c>
      <c r="E159" s="226">
        <v>0</v>
      </c>
      <c r="F159" s="224">
        <f>D159*E159</f>
        <v>0</v>
      </c>
      <c r="G159" s="38"/>
      <c r="H159" s="38"/>
      <c r="I159" s="38"/>
    </row>
    <row r="160" spans="1:9" x14ac:dyDescent="0.25">
      <c r="A160" s="235"/>
      <c r="B160" s="90"/>
      <c r="C160" s="79"/>
      <c r="D160" s="85"/>
      <c r="E160" s="226"/>
      <c r="F160" s="224"/>
      <c r="G160" s="38"/>
      <c r="H160" s="38"/>
      <c r="I160" s="38"/>
    </row>
    <row r="161" spans="1:9" ht="26.25" x14ac:dyDescent="0.25">
      <c r="A161" s="116" t="s">
        <v>711</v>
      </c>
      <c r="B161" s="164" t="s">
        <v>712</v>
      </c>
      <c r="C161" s="79" t="s">
        <v>659</v>
      </c>
      <c r="D161" s="85">
        <v>50</v>
      </c>
      <c r="E161" s="226">
        <v>0</v>
      </c>
      <c r="F161" s="224">
        <f>D161*E161</f>
        <v>0</v>
      </c>
      <c r="G161" s="38"/>
      <c r="H161" s="38"/>
      <c r="I161" s="38"/>
    </row>
    <row r="162" spans="1:9" x14ac:dyDescent="0.25">
      <c r="A162" s="235"/>
      <c r="B162" s="164"/>
      <c r="C162" s="79"/>
      <c r="D162" s="85"/>
      <c r="E162" s="226"/>
      <c r="F162" s="224"/>
      <c r="G162" s="38"/>
      <c r="H162" s="38"/>
      <c r="I162" s="38"/>
    </row>
    <row r="163" spans="1:9" ht="26.25" x14ac:dyDescent="0.25">
      <c r="A163" s="116" t="s">
        <v>713</v>
      </c>
      <c r="B163" s="164" t="s">
        <v>714</v>
      </c>
      <c r="C163" s="79" t="s">
        <v>108</v>
      </c>
      <c r="D163" s="85">
        <v>1</v>
      </c>
      <c r="E163" s="226">
        <v>0</v>
      </c>
      <c r="F163" s="224">
        <f>D163*E163</f>
        <v>0</v>
      </c>
      <c r="G163" s="38"/>
      <c r="H163" s="38"/>
      <c r="I163" s="38"/>
    </row>
    <row r="164" spans="1:9" x14ac:dyDescent="0.25">
      <c r="A164" s="235"/>
      <c r="B164" s="164"/>
      <c r="C164" s="79"/>
      <c r="D164" s="85"/>
      <c r="E164" s="226"/>
      <c r="F164" s="224"/>
      <c r="G164" s="38"/>
      <c r="H164" s="38"/>
      <c r="I164" s="38"/>
    </row>
    <row r="165" spans="1:9" ht="51.75" x14ac:dyDescent="0.25">
      <c r="A165" s="116" t="s">
        <v>715</v>
      </c>
      <c r="B165" s="90" t="s">
        <v>716</v>
      </c>
      <c r="C165" s="79" t="s">
        <v>72</v>
      </c>
      <c r="D165" s="85">
        <v>1</v>
      </c>
      <c r="E165" s="226">
        <v>0</v>
      </c>
      <c r="F165" s="224">
        <f>D165*E165</f>
        <v>0</v>
      </c>
      <c r="G165" s="38"/>
      <c r="H165" s="38"/>
      <c r="I165" s="38"/>
    </row>
    <row r="166" spans="1:9" x14ac:dyDescent="0.25">
      <c r="A166" s="235"/>
      <c r="B166" s="90"/>
      <c r="C166" s="79"/>
      <c r="D166" s="85"/>
      <c r="E166" s="257"/>
      <c r="F166" s="240"/>
      <c r="G166" s="38"/>
      <c r="H166" s="38"/>
      <c r="I166" s="38"/>
    </row>
    <row r="167" spans="1:9" ht="90" x14ac:dyDescent="0.25">
      <c r="A167" s="116" t="s">
        <v>717</v>
      </c>
      <c r="B167" s="164" t="s">
        <v>718</v>
      </c>
      <c r="C167" s="79" t="s">
        <v>72</v>
      </c>
      <c r="D167" s="85">
        <v>1</v>
      </c>
      <c r="E167" s="226">
        <v>0</v>
      </c>
      <c r="F167" s="224">
        <f>D167*E167</f>
        <v>0</v>
      </c>
      <c r="G167" s="38"/>
      <c r="H167" s="38"/>
      <c r="I167" s="38"/>
    </row>
    <row r="168" spans="1:9" x14ac:dyDescent="0.25">
      <c r="A168" s="235"/>
      <c r="B168" s="90"/>
      <c r="C168" s="79"/>
      <c r="D168" s="85"/>
      <c r="E168" s="223"/>
      <c r="F168" s="224"/>
      <c r="G168" s="38"/>
      <c r="H168" s="38"/>
      <c r="I168" s="38"/>
    </row>
    <row r="169" spans="1:9" ht="26.25" x14ac:dyDescent="0.25">
      <c r="A169" s="116" t="s">
        <v>719</v>
      </c>
      <c r="B169" s="90" t="s">
        <v>720</v>
      </c>
      <c r="C169" s="79" t="s">
        <v>659</v>
      </c>
      <c r="D169" s="85">
        <v>10</v>
      </c>
      <c r="E169" s="226">
        <v>0</v>
      </c>
      <c r="F169" s="224">
        <f>D169*E169</f>
        <v>0</v>
      </c>
      <c r="G169" s="38"/>
      <c r="H169" s="38"/>
      <c r="I169" s="38"/>
    </row>
    <row r="170" spans="1:9" x14ac:dyDescent="0.25">
      <c r="A170" s="235"/>
      <c r="B170" s="90"/>
      <c r="C170" s="79"/>
      <c r="D170" s="85"/>
      <c r="E170" s="257"/>
      <c r="F170" s="240"/>
      <c r="G170" s="38"/>
      <c r="H170" s="38"/>
      <c r="I170" s="38"/>
    </row>
    <row r="171" spans="1:9" ht="39" x14ac:dyDescent="0.25">
      <c r="A171" s="116" t="s">
        <v>721</v>
      </c>
      <c r="B171" s="90" t="s">
        <v>722</v>
      </c>
      <c r="C171" s="79" t="s">
        <v>135</v>
      </c>
      <c r="D171" s="85">
        <f>1.5*1.5+0.07*3*1.5</f>
        <v>2.5649999999999999</v>
      </c>
      <c r="E171" s="226">
        <v>0</v>
      </c>
      <c r="F171" s="224">
        <f>D171*E171</f>
        <v>0</v>
      </c>
      <c r="G171" s="38"/>
      <c r="H171" s="38"/>
      <c r="I171" s="38"/>
    </row>
    <row r="172" spans="1:9" x14ac:dyDescent="0.25">
      <c r="A172" s="135"/>
      <c r="B172" s="90"/>
      <c r="C172" s="79"/>
      <c r="D172" s="85"/>
      <c r="E172" s="226"/>
      <c r="F172" s="224"/>
      <c r="G172" s="38"/>
      <c r="H172" s="38"/>
      <c r="I172" s="38"/>
    </row>
    <row r="173" spans="1:9" ht="26.25" x14ac:dyDescent="0.25">
      <c r="A173" s="116" t="s">
        <v>723</v>
      </c>
      <c r="B173" s="164" t="s">
        <v>724</v>
      </c>
      <c r="C173" s="180" t="s">
        <v>725</v>
      </c>
      <c r="D173" s="241">
        <v>20</v>
      </c>
      <c r="E173" s="226">
        <v>0</v>
      </c>
      <c r="F173" s="224">
        <f>D173*E173</f>
        <v>0</v>
      </c>
      <c r="G173" s="38"/>
      <c r="H173" s="38"/>
      <c r="I173" s="38"/>
    </row>
    <row r="174" spans="1:9" x14ac:dyDescent="0.25">
      <c r="A174" s="235"/>
      <c r="B174" s="90"/>
      <c r="C174" s="79"/>
      <c r="D174" s="85"/>
      <c r="E174" s="254"/>
      <c r="F174" s="240"/>
      <c r="G174" s="38"/>
      <c r="H174" s="38"/>
      <c r="I174" s="38"/>
    </row>
    <row r="175" spans="1:9" ht="39" x14ac:dyDescent="0.25">
      <c r="A175" s="116" t="s">
        <v>726</v>
      </c>
      <c r="B175" s="90" t="s">
        <v>727</v>
      </c>
      <c r="C175" s="79" t="s">
        <v>72</v>
      </c>
      <c r="D175" s="85">
        <v>5</v>
      </c>
      <c r="E175" s="226">
        <v>0</v>
      </c>
      <c r="F175" s="224">
        <f>D175*E175</f>
        <v>0</v>
      </c>
      <c r="G175" s="38"/>
      <c r="H175" s="38"/>
      <c r="I175" s="38"/>
    </row>
    <row r="176" spans="1:9" x14ac:dyDescent="0.25">
      <c r="A176" s="235"/>
      <c r="B176" s="90"/>
      <c r="C176" s="79"/>
      <c r="D176" s="85"/>
      <c r="E176" s="254"/>
      <c r="F176" s="240"/>
      <c r="G176" s="38"/>
      <c r="H176" s="38"/>
      <c r="I176" s="38"/>
    </row>
    <row r="177" spans="1:9" ht="39" x14ac:dyDescent="0.25">
      <c r="A177" s="116" t="s">
        <v>728</v>
      </c>
      <c r="B177" s="90" t="s">
        <v>729</v>
      </c>
      <c r="C177" s="79" t="s">
        <v>135</v>
      </c>
      <c r="D177" s="85">
        <v>12</v>
      </c>
      <c r="E177" s="226">
        <v>0</v>
      </c>
      <c r="F177" s="224">
        <f>D177*E177</f>
        <v>0</v>
      </c>
      <c r="G177" s="38"/>
      <c r="H177" s="38"/>
      <c r="I177" s="38"/>
    </row>
    <row r="178" spans="1:9" x14ac:dyDescent="0.25">
      <c r="A178" s="235"/>
      <c r="B178" s="90"/>
      <c r="C178" s="79"/>
      <c r="D178" s="85"/>
      <c r="E178" s="254"/>
      <c r="F178" s="240"/>
      <c r="G178" s="38"/>
      <c r="H178" s="38"/>
      <c r="I178" s="38"/>
    </row>
    <row r="179" spans="1:9" ht="26.25" x14ac:dyDescent="0.25">
      <c r="A179" s="116" t="s">
        <v>730</v>
      </c>
      <c r="B179" s="90" t="s">
        <v>731</v>
      </c>
      <c r="C179" s="79" t="s">
        <v>665</v>
      </c>
      <c r="D179" s="85">
        <v>1.95</v>
      </c>
      <c r="E179" s="226">
        <v>0</v>
      </c>
      <c r="F179" s="224">
        <f>D179*E179</f>
        <v>0</v>
      </c>
      <c r="G179" s="38"/>
      <c r="H179" s="38"/>
      <c r="I179" s="38"/>
    </row>
    <row r="180" spans="1:9" x14ac:dyDescent="0.25">
      <c r="A180" s="235"/>
      <c r="B180" s="90"/>
      <c r="C180" s="79"/>
      <c r="D180" s="80"/>
      <c r="E180" s="254"/>
      <c r="F180" s="240"/>
      <c r="G180" s="38"/>
      <c r="H180" s="38"/>
      <c r="I180" s="38"/>
    </row>
    <row r="181" spans="1:9" ht="39" x14ac:dyDescent="0.25">
      <c r="A181" s="116" t="s">
        <v>732</v>
      </c>
      <c r="B181" s="90" t="s">
        <v>733</v>
      </c>
      <c r="C181" s="79" t="s">
        <v>665</v>
      </c>
      <c r="D181" s="85">
        <v>1.95</v>
      </c>
      <c r="E181" s="226">
        <v>0</v>
      </c>
      <c r="F181" s="224">
        <f>D181*E181</f>
        <v>0</v>
      </c>
      <c r="G181" s="38"/>
      <c r="H181" s="38"/>
      <c r="I181" s="38"/>
    </row>
    <row r="182" spans="1:9" x14ac:dyDescent="0.25">
      <c r="A182" s="235"/>
      <c r="B182" s="90"/>
      <c r="C182" s="79"/>
      <c r="D182" s="85"/>
      <c r="E182" s="257"/>
      <c r="F182" s="240"/>
      <c r="G182" s="38"/>
      <c r="H182" s="38"/>
      <c r="I182" s="104"/>
    </row>
    <row r="183" spans="1:9" x14ac:dyDescent="0.25">
      <c r="A183" s="116" t="s">
        <v>734</v>
      </c>
      <c r="B183" s="90" t="s">
        <v>255</v>
      </c>
      <c r="C183" s="79" t="s">
        <v>72</v>
      </c>
      <c r="D183" s="85">
        <v>1</v>
      </c>
      <c r="E183" s="226">
        <v>0</v>
      </c>
      <c r="F183" s="224">
        <f>D183*E183</f>
        <v>0</v>
      </c>
      <c r="G183" s="38"/>
      <c r="H183" s="38"/>
      <c r="I183" s="38"/>
    </row>
    <row r="184" spans="1:9" x14ac:dyDescent="0.25">
      <c r="A184" s="235"/>
      <c r="B184" s="78"/>
      <c r="C184" s="79"/>
      <c r="D184" s="85"/>
      <c r="E184" s="254"/>
      <c r="F184" s="224"/>
      <c r="G184" s="38"/>
      <c r="H184" s="38"/>
      <c r="I184" s="38"/>
    </row>
    <row r="185" spans="1:9" ht="25.5" x14ac:dyDescent="0.25">
      <c r="A185" s="116" t="s">
        <v>735</v>
      </c>
      <c r="B185" s="84" t="s">
        <v>736</v>
      </c>
      <c r="C185" s="79" t="s">
        <v>260</v>
      </c>
      <c r="D185" s="85">
        <v>16</v>
      </c>
      <c r="E185" s="226">
        <v>0</v>
      </c>
      <c r="F185" s="224">
        <f>D185*E185</f>
        <v>0</v>
      </c>
      <c r="G185" s="38"/>
      <c r="H185" s="38"/>
      <c r="I185" s="38"/>
    </row>
    <row r="186" spans="1:9" x14ac:dyDescent="0.25">
      <c r="A186" s="235"/>
      <c r="B186" s="78"/>
      <c r="C186" s="79"/>
      <c r="D186" s="85"/>
      <c r="E186" s="258"/>
      <c r="F186" s="224"/>
      <c r="G186" s="38"/>
      <c r="H186" s="38"/>
      <c r="I186" s="38"/>
    </row>
    <row r="187" spans="1:9" ht="25.5" x14ac:dyDescent="0.25">
      <c r="A187" s="116" t="s">
        <v>737</v>
      </c>
      <c r="B187" s="84" t="s">
        <v>274</v>
      </c>
      <c r="C187" s="79"/>
      <c r="D187" s="85"/>
      <c r="E187" s="226"/>
      <c r="F187" s="224"/>
      <c r="G187" s="38"/>
      <c r="H187" s="38"/>
      <c r="I187" s="38"/>
    </row>
    <row r="188" spans="1:9" x14ac:dyDescent="0.25">
      <c r="A188" s="135"/>
      <c r="B188" s="78" t="s">
        <v>275</v>
      </c>
      <c r="C188" s="79" t="s">
        <v>260</v>
      </c>
      <c r="D188" s="85">
        <v>8</v>
      </c>
      <c r="E188" s="226">
        <v>0</v>
      </c>
      <c r="F188" s="224">
        <f t="shared" ref="F188:F190" si="3">D188*E188</f>
        <v>0</v>
      </c>
      <c r="G188" s="38"/>
      <c r="H188" s="38"/>
      <c r="I188" s="38"/>
    </row>
    <row r="189" spans="1:9" x14ac:dyDescent="0.25">
      <c r="A189" s="135"/>
      <c r="B189" s="78" t="s">
        <v>276</v>
      </c>
      <c r="C189" s="79" t="s">
        <v>260</v>
      </c>
      <c r="D189" s="85">
        <v>8</v>
      </c>
      <c r="E189" s="226">
        <v>0</v>
      </c>
      <c r="F189" s="224">
        <f t="shared" si="3"/>
        <v>0</v>
      </c>
      <c r="G189" s="38"/>
      <c r="H189" s="38"/>
      <c r="I189" s="38"/>
    </row>
    <row r="190" spans="1:9" x14ac:dyDescent="0.25">
      <c r="A190" s="135"/>
      <c r="B190" s="78" t="s">
        <v>277</v>
      </c>
      <c r="C190" s="79" t="s">
        <v>260</v>
      </c>
      <c r="D190" s="85">
        <v>8</v>
      </c>
      <c r="E190" s="226">
        <v>0</v>
      </c>
      <c r="F190" s="224">
        <f t="shared" si="3"/>
        <v>0</v>
      </c>
      <c r="G190" s="38"/>
      <c r="H190" s="38"/>
      <c r="I190" s="38"/>
    </row>
    <row r="191" spans="1:9" ht="15.75" thickBot="1" x14ac:dyDescent="0.3">
      <c r="A191" s="259"/>
      <c r="B191" s="153"/>
      <c r="C191" s="138"/>
      <c r="D191" s="260"/>
      <c r="E191" s="261"/>
      <c r="F191" s="224"/>
      <c r="G191" s="262"/>
      <c r="H191" s="262"/>
      <c r="I191" s="262"/>
    </row>
    <row r="192" spans="1:9" ht="16.5" thickTop="1" thickBot="1" x14ac:dyDescent="0.3">
      <c r="A192" s="263" t="s">
        <v>738</v>
      </c>
      <c r="B192" s="264"/>
      <c r="C192" s="265"/>
      <c r="D192" s="266"/>
      <c r="E192" s="265"/>
      <c r="F192" s="267">
        <f>SUM(F155:F191)</f>
        <v>0</v>
      </c>
      <c r="G192" s="262"/>
      <c r="H192" s="262"/>
      <c r="I192" s="262"/>
    </row>
    <row r="193" spans="1:9" ht="15.75" thickTop="1" x14ac:dyDescent="0.25">
      <c r="A193" s="268"/>
      <c r="B193" s="41"/>
      <c r="C193" s="104"/>
      <c r="D193" s="269"/>
      <c r="E193" s="104"/>
      <c r="F193" s="270"/>
      <c r="G193" s="36"/>
      <c r="H193" s="36"/>
      <c r="I193" s="36"/>
    </row>
    <row r="194" spans="1:9" x14ac:dyDescent="0.25">
      <c r="A194" s="271" t="s">
        <v>579</v>
      </c>
      <c r="B194" s="272" t="s">
        <v>49</v>
      </c>
      <c r="C194" s="273"/>
      <c r="D194" s="274"/>
      <c r="E194" s="275"/>
      <c r="F194" s="276"/>
      <c r="G194" s="36"/>
      <c r="H194" s="36"/>
      <c r="I194" s="36"/>
    </row>
    <row r="195" spans="1:9" x14ac:dyDescent="0.25">
      <c r="A195" s="277"/>
      <c r="B195" s="277"/>
      <c r="C195" s="278"/>
      <c r="D195" s="279"/>
      <c r="E195" s="278"/>
      <c r="F195" s="280"/>
      <c r="G195" s="36"/>
      <c r="H195" s="36"/>
      <c r="I195" s="36"/>
    </row>
    <row r="196" spans="1:9" x14ac:dyDescent="0.25">
      <c r="A196" s="213" t="s">
        <v>53</v>
      </c>
      <c r="B196" s="213"/>
      <c r="C196" s="36"/>
      <c r="D196" s="36"/>
      <c r="E196" s="36"/>
      <c r="F196" s="36"/>
      <c r="G196" s="36"/>
      <c r="H196" s="36"/>
      <c r="I196" s="36"/>
    </row>
    <row r="197" spans="1:9" x14ac:dyDescent="0.25">
      <c r="A197" s="213"/>
      <c r="B197" s="213"/>
      <c r="C197" s="36"/>
      <c r="D197" s="36"/>
      <c r="E197" s="36"/>
      <c r="F197" s="36"/>
      <c r="G197" s="36"/>
      <c r="H197" s="36"/>
      <c r="I197" s="36"/>
    </row>
    <row r="198" spans="1:9" x14ac:dyDescent="0.25">
      <c r="A198" s="1046" t="s">
        <v>739</v>
      </c>
      <c r="B198" s="1037"/>
      <c r="C198" s="1037"/>
      <c r="D198" s="1037"/>
      <c r="E198" s="1037"/>
      <c r="F198" s="1037"/>
      <c r="G198" s="36"/>
      <c r="H198" s="36"/>
      <c r="I198" s="36"/>
    </row>
    <row r="199" spans="1:9" x14ac:dyDescent="0.25">
      <c r="A199" s="1046" t="s">
        <v>740</v>
      </c>
      <c r="B199" s="1037"/>
      <c r="C199" s="1037"/>
      <c r="D199" s="1037"/>
      <c r="E199" s="1037"/>
      <c r="F199" s="1037"/>
      <c r="G199" s="36"/>
      <c r="H199" s="36"/>
      <c r="I199" s="36"/>
    </row>
    <row r="200" spans="1:9" x14ac:dyDescent="0.25">
      <c r="A200" s="1046" t="s">
        <v>741</v>
      </c>
      <c r="B200" s="1037"/>
      <c r="C200" s="1037"/>
      <c r="D200" s="1037"/>
      <c r="E200" s="1037"/>
      <c r="F200" s="1037"/>
      <c r="G200" s="36"/>
      <c r="H200" s="36"/>
      <c r="I200" s="36"/>
    </row>
    <row r="201" spans="1:9" x14ac:dyDescent="0.25">
      <c r="A201" s="1046" t="s">
        <v>742</v>
      </c>
      <c r="B201" s="1037"/>
      <c r="C201" s="1037"/>
      <c r="D201" s="1037"/>
      <c r="E201" s="1037"/>
      <c r="F201" s="1037"/>
      <c r="G201" s="262"/>
      <c r="H201" s="262"/>
      <c r="I201" s="262"/>
    </row>
    <row r="202" spans="1:9" x14ac:dyDescent="0.25">
      <c r="A202" s="1046" t="s">
        <v>743</v>
      </c>
      <c r="B202" s="1037"/>
      <c r="C202" s="1037"/>
      <c r="D202" s="1037"/>
      <c r="E202" s="1037"/>
      <c r="F202" s="1037"/>
      <c r="G202" s="262"/>
      <c r="H202" s="262"/>
      <c r="I202" s="262"/>
    </row>
    <row r="203" spans="1:9" x14ac:dyDescent="0.25">
      <c r="A203" s="281"/>
      <c r="B203" s="281"/>
      <c r="C203" s="281"/>
      <c r="D203" s="281"/>
      <c r="E203" s="281"/>
      <c r="F203" s="281"/>
      <c r="G203" s="262"/>
      <c r="H203" s="262"/>
      <c r="I203" s="262"/>
    </row>
    <row r="204" spans="1:9" x14ac:dyDescent="0.25">
      <c r="A204" s="165"/>
      <c r="B204" s="243" t="s">
        <v>744</v>
      </c>
      <c r="C204" s="244"/>
      <c r="D204" s="245"/>
      <c r="E204" s="282"/>
      <c r="F204" s="283"/>
      <c r="G204" s="262"/>
      <c r="H204" s="262"/>
      <c r="I204" s="262"/>
    </row>
    <row r="205" spans="1:9" x14ac:dyDescent="0.25">
      <c r="A205" s="135"/>
      <c r="B205" s="115"/>
      <c r="C205" s="79"/>
      <c r="D205" s="228"/>
      <c r="E205" s="223"/>
      <c r="F205" s="224"/>
      <c r="G205" s="38"/>
      <c r="H205" s="38"/>
      <c r="I205" s="262"/>
    </row>
    <row r="206" spans="1:9" ht="204" x14ac:dyDescent="0.25">
      <c r="A206" s="135"/>
      <c r="B206" s="84" t="s">
        <v>745</v>
      </c>
      <c r="C206" s="79"/>
      <c r="D206" s="228"/>
      <c r="E206" s="223"/>
      <c r="F206" s="224"/>
      <c r="G206" s="38"/>
      <c r="H206" s="38"/>
      <c r="I206" s="262"/>
    </row>
    <row r="207" spans="1:9" x14ac:dyDescent="0.25">
      <c r="A207" s="135"/>
      <c r="B207" s="84"/>
      <c r="C207" s="38"/>
      <c r="D207" s="249"/>
      <c r="E207" s="223"/>
      <c r="F207" s="224"/>
      <c r="G207" s="38"/>
      <c r="H207" s="38"/>
      <c r="I207" s="262"/>
    </row>
    <row r="208" spans="1:9" x14ac:dyDescent="0.25">
      <c r="A208" s="135" t="s">
        <v>746</v>
      </c>
      <c r="B208" s="84" t="s">
        <v>747</v>
      </c>
      <c r="C208" s="38" t="s">
        <v>108</v>
      </c>
      <c r="D208" s="249">
        <v>2</v>
      </c>
      <c r="E208" s="226">
        <v>0</v>
      </c>
      <c r="F208" s="224">
        <f>D208*E208</f>
        <v>0</v>
      </c>
      <c r="G208" s="262"/>
      <c r="H208" s="262"/>
      <c r="I208" s="262"/>
    </row>
    <row r="209" spans="1:9" x14ac:dyDescent="0.25">
      <c r="A209" s="135"/>
      <c r="B209" s="84"/>
      <c r="C209" s="38"/>
      <c r="D209" s="249"/>
      <c r="E209" s="226"/>
      <c r="F209" s="224"/>
      <c r="G209" s="38"/>
      <c r="H209" s="38"/>
      <c r="I209" s="262"/>
    </row>
    <row r="210" spans="1:9" x14ac:dyDescent="0.25">
      <c r="A210" s="135" t="s">
        <v>748</v>
      </c>
      <c r="B210" s="84" t="s">
        <v>749</v>
      </c>
      <c r="C210" s="38" t="s">
        <v>108</v>
      </c>
      <c r="D210" s="249">
        <v>1</v>
      </c>
      <c r="E210" s="226">
        <v>0</v>
      </c>
      <c r="F210" s="224">
        <f>D210*E210</f>
        <v>0</v>
      </c>
      <c r="G210" s="38"/>
      <c r="H210" s="38"/>
      <c r="I210" s="262"/>
    </row>
    <row r="211" spans="1:9" x14ac:dyDescent="0.25">
      <c r="A211" s="135"/>
      <c r="B211" s="84"/>
      <c r="C211" s="38"/>
      <c r="D211" s="249"/>
      <c r="E211" s="226"/>
      <c r="F211" s="224"/>
      <c r="G211" s="262"/>
      <c r="H211" s="262"/>
      <c r="I211" s="262"/>
    </row>
    <row r="212" spans="1:9" x14ac:dyDescent="0.25">
      <c r="A212" s="135" t="s">
        <v>750</v>
      </c>
      <c r="B212" s="84" t="s">
        <v>751</v>
      </c>
      <c r="C212" s="38" t="s">
        <v>108</v>
      </c>
      <c r="D212" s="249">
        <v>2</v>
      </c>
      <c r="E212" s="226">
        <v>0</v>
      </c>
      <c r="F212" s="224">
        <f>D212*E212</f>
        <v>0</v>
      </c>
      <c r="G212" s="262"/>
      <c r="H212" s="262"/>
      <c r="I212" s="262"/>
    </row>
    <row r="213" spans="1:9" x14ac:dyDescent="0.25">
      <c r="A213" s="222"/>
      <c r="B213" s="84"/>
      <c r="C213" s="38"/>
      <c r="D213" s="249"/>
      <c r="E213" s="223"/>
      <c r="F213" s="224"/>
      <c r="G213" s="262"/>
      <c r="H213" s="262"/>
      <c r="I213" s="262"/>
    </row>
    <row r="214" spans="1:9" x14ac:dyDescent="0.25">
      <c r="A214" s="165"/>
      <c r="B214" s="243" t="s">
        <v>752</v>
      </c>
      <c r="C214" s="244"/>
      <c r="D214" s="245"/>
      <c r="E214" s="282"/>
      <c r="F214" s="283"/>
      <c r="G214" s="262"/>
      <c r="H214" s="262"/>
      <c r="I214" s="262"/>
    </row>
    <row r="215" spans="1:9" x14ac:dyDescent="0.25">
      <c r="A215" s="135"/>
      <c r="B215" s="115"/>
      <c r="C215" s="79"/>
      <c r="D215" s="228"/>
      <c r="E215" s="223"/>
      <c r="F215" s="224"/>
      <c r="G215" s="262"/>
      <c r="H215" s="262"/>
      <c r="I215" s="262"/>
    </row>
    <row r="216" spans="1:9" ht="178.5" x14ac:dyDescent="0.25">
      <c r="A216" s="135"/>
      <c r="B216" s="84" t="s">
        <v>753</v>
      </c>
      <c r="C216" s="79"/>
      <c r="D216" s="228"/>
      <c r="E216" s="223"/>
      <c r="F216" s="224"/>
      <c r="G216" s="262"/>
      <c r="H216" s="262"/>
      <c r="I216" s="262"/>
    </row>
    <row r="217" spans="1:9" x14ac:dyDescent="0.25">
      <c r="A217" s="135"/>
      <c r="B217" s="84"/>
      <c r="C217" s="38"/>
      <c r="D217" s="249"/>
      <c r="E217" s="223"/>
      <c r="F217" s="224"/>
      <c r="G217" s="262"/>
      <c r="H217" s="262"/>
      <c r="I217" s="262"/>
    </row>
    <row r="218" spans="1:9" x14ac:dyDescent="0.25">
      <c r="A218" s="135" t="s">
        <v>754</v>
      </c>
      <c r="B218" s="84" t="s">
        <v>755</v>
      </c>
      <c r="C218" s="38" t="s">
        <v>108</v>
      </c>
      <c r="D218" s="249">
        <v>5</v>
      </c>
      <c r="E218" s="226">
        <v>0</v>
      </c>
      <c r="F218" s="224">
        <f>D218*E218</f>
        <v>0</v>
      </c>
      <c r="G218" s="262"/>
      <c r="H218" s="262"/>
      <c r="I218" s="262"/>
    </row>
    <row r="219" spans="1:9" x14ac:dyDescent="0.25">
      <c r="A219" s="222"/>
      <c r="B219" s="79"/>
      <c r="C219" s="38"/>
      <c r="D219" s="249"/>
      <c r="E219" s="226"/>
      <c r="F219" s="224"/>
      <c r="G219" s="262"/>
      <c r="H219" s="262"/>
      <c r="I219" s="262"/>
    </row>
    <row r="220" spans="1:9" x14ac:dyDescent="0.25">
      <c r="A220" s="135" t="s">
        <v>756</v>
      </c>
      <c r="B220" s="84" t="s">
        <v>757</v>
      </c>
      <c r="C220" s="38" t="s">
        <v>108</v>
      </c>
      <c r="D220" s="249">
        <v>3</v>
      </c>
      <c r="E220" s="226">
        <v>0</v>
      </c>
      <c r="F220" s="224">
        <f>D220*E220</f>
        <v>0</v>
      </c>
      <c r="G220" s="262"/>
      <c r="H220" s="262"/>
      <c r="I220" s="262"/>
    </row>
    <row r="221" spans="1:9" x14ac:dyDescent="0.25">
      <c r="A221" s="222"/>
      <c r="B221" s="79"/>
      <c r="C221" s="38"/>
      <c r="D221" s="249"/>
      <c r="E221" s="226"/>
      <c r="F221" s="224"/>
      <c r="G221" s="262"/>
      <c r="H221" s="262"/>
      <c r="I221" s="262"/>
    </row>
    <row r="222" spans="1:9" ht="25.5" x14ac:dyDescent="0.25">
      <c r="A222" s="135" t="s">
        <v>758</v>
      </c>
      <c r="B222" s="84" t="s">
        <v>759</v>
      </c>
      <c r="C222" s="38" t="s">
        <v>108</v>
      </c>
      <c r="D222" s="249">
        <v>1</v>
      </c>
      <c r="E222" s="226">
        <v>0</v>
      </c>
      <c r="F222" s="224">
        <f>D222*E222</f>
        <v>0</v>
      </c>
      <c r="G222" s="262"/>
      <c r="H222" s="262"/>
      <c r="I222" s="262"/>
    </row>
    <row r="223" spans="1:9" x14ac:dyDescent="0.25">
      <c r="A223" s="135"/>
      <c r="B223" s="84"/>
      <c r="C223" s="38"/>
      <c r="D223" s="249"/>
      <c r="E223" s="226"/>
      <c r="F223" s="224"/>
      <c r="G223" s="262"/>
      <c r="H223" s="262"/>
      <c r="I223" s="262"/>
    </row>
    <row r="224" spans="1:9" x14ac:dyDescent="0.25">
      <c r="A224" s="165"/>
      <c r="B224" s="243" t="s">
        <v>760</v>
      </c>
      <c r="C224" s="244"/>
      <c r="D224" s="245"/>
      <c r="E224" s="284"/>
      <c r="F224" s="283"/>
      <c r="G224" s="262"/>
      <c r="H224" s="262"/>
      <c r="I224" s="262"/>
    </row>
    <row r="225" spans="1:9" x14ac:dyDescent="0.25">
      <c r="A225" s="135"/>
      <c r="B225" s="84"/>
      <c r="C225" s="38"/>
      <c r="D225" s="249"/>
      <c r="E225" s="226"/>
      <c r="F225" s="224"/>
      <c r="G225" s="262"/>
      <c r="H225" s="262"/>
      <c r="I225" s="262"/>
    </row>
    <row r="226" spans="1:9" x14ac:dyDescent="0.25">
      <c r="A226" s="135" t="s">
        <v>761</v>
      </c>
      <c r="B226" s="84" t="s">
        <v>762</v>
      </c>
      <c r="C226" s="38" t="s">
        <v>108</v>
      </c>
      <c r="D226" s="249">
        <v>1</v>
      </c>
      <c r="E226" s="226">
        <v>0</v>
      </c>
      <c r="F226" s="224">
        <f>D226*E226</f>
        <v>0</v>
      </c>
      <c r="G226" s="262"/>
      <c r="H226" s="262"/>
      <c r="I226" s="262"/>
    </row>
    <row r="227" spans="1:9" x14ac:dyDescent="0.25">
      <c r="A227" s="135"/>
      <c r="B227" s="84"/>
      <c r="C227" s="38"/>
      <c r="D227" s="249"/>
      <c r="E227" s="226"/>
      <c r="F227" s="224"/>
      <c r="G227" s="262"/>
      <c r="H227" s="262"/>
      <c r="I227" s="262"/>
    </row>
    <row r="228" spans="1:9" x14ac:dyDescent="0.25">
      <c r="A228" s="135" t="s">
        <v>763</v>
      </c>
      <c r="B228" s="84" t="s">
        <v>764</v>
      </c>
      <c r="C228" s="38" t="s">
        <v>108</v>
      </c>
      <c r="D228" s="249">
        <v>1</v>
      </c>
      <c r="E228" s="226">
        <v>0</v>
      </c>
      <c r="F228" s="224">
        <f>D228*E228</f>
        <v>0</v>
      </c>
      <c r="G228" s="262"/>
      <c r="H228" s="262"/>
      <c r="I228" s="262"/>
    </row>
    <row r="229" spans="1:9" x14ac:dyDescent="0.25">
      <c r="A229" s="135"/>
      <c r="B229" s="84"/>
      <c r="C229" s="38"/>
      <c r="D229" s="249"/>
      <c r="E229" s="223"/>
      <c r="F229" s="224"/>
      <c r="G229" s="262"/>
      <c r="H229" s="262"/>
      <c r="I229" s="262"/>
    </row>
    <row r="230" spans="1:9" ht="25.5" x14ac:dyDescent="0.25">
      <c r="A230" s="135" t="s">
        <v>765</v>
      </c>
      <c r="B230" s="84" t="s">
        <v>766</v>
      </c>
      <c r="C230" s="38" t="s">
        <v>108</v>
      </c>
      <c r="D230" s="249">
        <v>1</v>
      </c>
      <c r="E230" s="226">
        <v>0</v>
      </c>
      <c r="F230" s="224">
        <f>D230*E230</f>
        <v>0</v>
      </c>
      <c r="G230" s="262"/>
      <c r="H230" s="262"/>
      <c r="I230" s="262"/>
    </row>
    <row r="231" spans="1:9" x14ac:dyDescent="0.25">
      <c r="A231" s="135"/>
      <c r="B231" s="84"/>
      <c r="C231" s="38"/>
      <c r="D231" s="249"/>
      <c r="E231" s="226"/>
      <c r="F231" s="224"/>
      <c r="G231" s="262"/>
      <c r="H231" s="262"/>
      <c r="I231" s="262"/>
    </row>
    <row r="232" spans="1:9" x14ac:dyDescent="0.25">
      <c r="A232" s="165"/>
      <c r="B232" s="243" t="s">
        <v>767</v>
      </c>
      <c r="C232" s="244"/>
      <c r="D232" s="245"/>
      <c r="E232" s="284"/>
      <c r="F232" s="283"/>
      <c r="G232" s="262"/>
      <c r="H232" s="262"/>
      <c r="I232" s="262"/>
    </row>
    <row r="233" spans="1:9" x14ac:dyDescent="0.25">
      <c r="A233" s="135"/>
      <c r="B233" s="84"/>
      <c r="C233" s="38"/>
      <c r="D233" s="249"/>
      <c r="E233" s="226"/>
      <c r="F233" s="224"/>
      <c r="G233" s="262"/>
      <c r="H233" s="262"/>
      <c r="I233" s="262"/>
    </row>
    <row r="234" spans="1:9" x14ac:dyDescent="0.25">
      <c r="A234" s="135" t="s">
        <v>768</v>
      </c>
      <c r="B234" s="84" t="s">
        <v>769</v>
      </c>
      <c r="C234" s="38" t="s">
        <v>108</v>
      </c>
      <c r="D234" s="249">
        <v>1</v>
      </c>
      <c r="E234" s="226">
        <v>0</v>
      </c>
      <c r="F234" s="224">
        <f>D234*E234</f>
        <v>0</v>
      </c>
      <c r="G234" s="262"/>
      <c r="H234" s="262"/>
      <c r="I234" s="262"/>
    </row>
    <row r="235" spans="1:9" x14ac:dyDescent="0.25">
      <c r="A235" s="135"/>
      <c r="B235" s="84"/>
      <c r="C235" s="38"/>
      <c r="D235" s="249"/>
      <c r="E235" s="226"/>
      <c r="F235" s="224"/>
      <c r="G235" s="262"/>
      <c r="H235" s="262"/>
      <c r="I235" s="262"/>
    </row>
    <row r="236" spans="1:9" x14ac:dyDescent="0.25">
      <c r="A236" s="165"/>
      <c r="B236" s="243" t="s">
        <v>770</v>
      </c>
      <c r="C236" s="244"/>
      <c r="D236" s="245"/>
      <c r="E236" s="284"/>
      <c r="F236" s="283"/>
      <c r="G236" s="262"/>
      <c r="H236" s="262"/>
      <c r="I236" s="262"/>
    </row>
    <row r="237" spans="1:9" x14ac:dyDescent="0.25">
      <c r="A237" s="135"/>
      <c r="B237" s="84"/>
      <c r="C237" s="38"/>
      <c r="D237" s="249"/>
      <c r="E237" s="226"/>
      <c r="F237" s="224"/>
      <c r="G237" s="262"/>
      <c r="H237" s="262"/>
      <c r="I237" s="262"/>
    </row>
    <row r="238" spans="1:9" x14ac:dyDescent="0.25">
      <c r="A238" s="135" t="s">
        <v>771</v>
      </c>
      <c r="B238" s="164" t="s">
        <v>772</v>
      </c>
      <c r="C238" s="38" t="s">
        <v>108</v>
      </c>
      <c r="D238" s="249">
        <v>1</v>
      </c>
      <c r="E238" s="226">
        <v>0</v>
      </c>
      <c r="F238" s="224">
        <f>D238*E238</f>
        <v>0</v>
      </c>
      <c r="G238" s="262"/>
      <c r="H238" s="262"/>
      <c r="I238" s="262"/>
    </row>
    <row r="239" spans="1:9" x14ac:dyDescent="0.25">
      <c r="A239" s="222"/>
      <c r="B239" s="79"/>
      <c r="C239" s="38"/>
      <c r="D239" s="249"/>
      <c r="E239" s="226"/>
      <c r="F239" s="224"/>
      <c r="G239" s="262"/>
      <c r="H239" s="262"/>
      <c r="I239" s="262"/>
    </row>
    <row r="240" spans="1:9" ht="39" x14ac:dyDescent="0.25">
      <c r="A240" s="285"/>
      <c r="B240" s="286" t="s">
        <v>773</v>
      </c>
      <c r="C240" s="287"/>
      <c r="D240" s="288"/>
      <c r="E240" s="289"/>
      <c r="F240" s="290"/>
      <c r="G240" s="262"/>
      <c r="H240" s="262"/>
      <c r="I240" s="262"/>
    </row>
    <row r="241" spans="1:9" x14ac:dyDescent="0.25">
      <c r="A241" s="235"/>
      <c r="B241" s="291"/>
      <c r="C241" s="262"/>
      <c r="D241" s="250"/>
      <c r="E241" s="239"/>
      <c r="F241" s="240"/>
      <c r="G241" s="262"/>
      <c r="H241" s="262"/>
      <c r="I241" s="262"/>
    </row>
    <row r="242" spans="1:9" x14ac:dyDescent="0.25">
      <c r="A242" s="135" t="s">
        <v>774</v>
      </c>
      <c r="B242" s="90" t="s">
        <v>775</v>
      </c>
      <c r="C242" s="38" t="s">
        <v>72</v>
      </c>
      <c r="D242" s="249">
        <v>1</v>
      </c>
      <c r="E242" s="226">
        <v>0</v>
      </c>
      <c r="F242" s="224">
        <f>D242*E242</f>
        <v>0</v>
      </c>
      <c r="G242" s="262"/>
      <c r="H242" s="262"/>
      <c r="I242" s="262"/>
    </row>
    <row r="243" spans="1:9" x14ac:dyDescent="0.25">
      <c r="A243" s="235"/>
      <c r="B243" s="84" t="s">
        <v>776</v>
      </c>
      <c r="C243" s="38" t="s">
        <v>108</v>
      </c>
      <c r="D243" s="249">
        <v>1</v>
      </c>
      <c r="E243" s="226"/>
      <c r="F243" s="224"/>
      <c r="G243" s="262"/>
      <c r="H243" s="262"/>
      <c r="I243" s="262"/>
    </row>
    <row r="244" spans="1:9" x14ac:dyDescent="0.25">
      <c r="A244" s="235"/>
      <c r="B244" s="84" t="s">
        <v>777</v>
      </c>
      <c r="C244" s="38" t="s">
        <v>108</v>
      </c>
      <c r="D244" s="249">
        <v>1</v>
      </c>
      <c r="E244" s="223"/>
      <c r="F244" s="224"/>
      <c r="G244" s="262"/>
      <c r="H244" s="262"/>
      <c r="I244" s="262"/>
    </row>
    <row r="245" spans="1:9" ht="25.5" x14ac:dyDescent="0.25">
      <c r="A245" s="235"/>
      <c r="B245" s="84" t="s">
        <v>778</v>
      </c>
      <c r="C245" s="38" t="s">
        <v>89</v>
      </c>
      <c r="D245" s="249">
        <v>1</v>
      </c>
      <c r="E245" s="223"/>
      <c r="F245" s="224"/>
      <c r="G245" s="262"/>
      <c r="H245" s="262"/>
      <c r="I245" s="262"/>
    </row>
    <row r="246" spans="1:9" ht="25.5" x14ac:dyDescent="0.25">
      <c r="A246" s="235"/>
      <c r="B246" s="84" t="s">
        <v>779</v>
      </c>
      <c r="C246" s="38" t="s">
        <v>108</v>
      </c>
      <c r="D246" s="249">
        <v>1</v>
      </c>
      <c r="E246" s="223"/>
      <c r="F246" s="224"/>
      <c r="G246" s="262"/>
      <c r="H246" s="262"/>
      <c r="I246" s="262"/>
    </row>
    <row r="247" spans="1:9" ht="25.5" x14ac:dyDescent="0.25">
      <c r="A247" s="235"/>
      <c r="B247" s="84" t="s">
        <v>780</v>
      </c>
      <c r="C247" s="38" t="s">
        <v>108</v>
      </c>
      <c r="D247" s="249">
        <v>1</v>
      </c>
      <c r="E247" s="223"/>
      <c r="F247" s="224"/>
      <c r="G247" s="262"/>
      <c r="H247" s="262"/>
      <c r="I247" s="262"/>
    </row>
    <row r="248" spans="1:9" x14ac:dyDescent="0.25">
      <c r="A248" s="235"/>
      <c r="B248" s="84"/>
      <c r="C248" s="38"/>
      <c r="D248" s="249"/>
      <c r="E248" s="223"/>
      <c r="F248" s="224"/>
      <c r="G248" s="262"/>
      <c r="H248" s="262"/>
      <c r="I248" s="262"/>
    </row>
    <row r="249" spans="1:9" x14ac:dyDescent="0.25">
      <c r="A249" s="135" t="s">
        <v>781</v>
      </c>
      <c r="B249" s="90" t="s">
        <v>782</v>
      </c>
      <c r="C249" s="38" t="s">
        <v>72</v>
      </c>
      <c r="D249" s="249">
        <v>1</v>
      </c>
      <c r="E249" s="226">
        <v>0</v>
      </c>
      <c r="F249" s="224">
        <f>D249*E249</f>
        <v>0</v>
      </c>
      <c r="G249" s="262"/>
      <c r="H249" s="262"/>
      <c r="I249" s="262"/>
    </row>
    <row r="250" spans="1:9" x14ac:dyDescent="0.25">
      <c r="A250" s="235"/>
      <c r="B250" s="84" t="s">
        <v>783</v>
      </c>
      <c r="C250" s="38" t="s">
        <v>108</v>
      </c>
      <c r="D250" s="249">
        <v>1</v>
      </c>
      <c r="E250" s="223"/>
      <c r="F250" s="224"/>
      <c r="G250" s="262"/>
      <c r="H250" s="262"/>
      <c r="I250" s="262"/>
    </row>
    <row r="251" spans="1:9" x14ac:dyDescent="0.25">
      <c r="A251" s="235"/>
      <c r="B251" s="84" t="s">
        <v>784</v>
      </c>
      <c r="C251" s="38" t="s">
        <v>108</v>
      </c>
      <c r="D251" s="249">
        <v>2</v>
      </c>
      <c r="E251" s="223"/>
      <c r="F251" s="224"/>
      <c r="G251" s="262"/>
      <c r="H251" s="262"/>
      <c r="I251" s="262"/>
    </row>
    <row r="252" spans="1:9" x14ac:dyDescent="0.25">
      <c r="A252" s="235"/>
      <c r="B252" s="84" t="s">
        <v>777</v>
      </c>
      <c r="C252" s="38" t="s">
        <v>108</v>
      </c>
      <c r="D252" s="249">
        <v>1</v>
      </c>
      <c r="E252" s="223"/>
      <c r="F252" s="224"/>
      <c r="G252" s="262"/>
      <c r="H252" s="262"/>
      <c r="I252" s="262"/>
    </row>
    <row r="253" spans="1:9" ht="25.5" x14ac:dyDescent="0.25">
      <c r="A253" s="235"/>
      <c r="B253" s="84" t="s">
        <v>785</v>
      </c>
      <c r="C253" s="38" t="s">
        <v>108</v>
      </c>
      <c r="D253" s="249">
        <v>2</v>
      </c>
      <c r="E253" s="223"/>
      <c r="F253" s="224"/>
      <c r="G253" s="262"/>
      <c r="H253" s="262"/>
      <c r="I253" s="262"/>
    </row>
    <row r="254" spans="1:9" ht="25.5" x14ac:dyDescent="0.25">
      <c r="A254" s="235"/>
      <c r="B254" s="84" t="s">
        <v>786</v>
      </c>
      <c r="C254" s="38" t="s">
        <v>108</v>
      </c>
      <c r="D254" s="249">
        <v>1</v>
      </c>
      <c r="E254" s="223"/>
      <c r="F254" s="224"/>
      <c r="G254" s="262"/>
      <c r="H254" s="262"/>
      <c r="I254" s="262"/>
    </row>
    <row r="255" spans="1:9" ht="25.5" x14ac:dyDescent="0.25">
      <c r="A255" s="235"/>
      <c r="B255" s="84" t="s">
        <v>787</v>
      </c>
      <c r="C255" s="38" t="s">
        <v>108</v>
      </c>
      <c r="D255" s="249">
        <v>1</v>
      </c>
      <c r="E255" s="247"/>
      <c r="F255" s="240"/>
      <c r="G255" s="262"/>
      <c r="H255" s="262"/>
      <c r="I255" s="262"/>
    </row>
    <row r="256" spans="1:9" ht="25.5" x14ac:dyDescent="0.25">
      <c r="A256" s="235"/>
      <c r="B256" s="84" t="s">
        <v>788</v>
      </c>
      <c r="C256" s="38" t="s">
        <v>108</v>
      </c>
      <c r="D256" s="249">
        <v>1</v>
      </c>
      <c r="E256" s="247"/>
      <c r="F256" s="240"/>
      <c r="G256" s="262"/>
      <c r="H256" s="262"/>
      <c r="I256" s="262"/>
    </row>
    <row r="257" spans="1:9" ht="25.5" x14ac:dyDescent="0.25">
      <c r="A257" s="235"/>
      <c r="B257" s="84" t="s">
        <v>789</v>
      </c>
      <c r="C257" s="38" t="s">
        <v>108</v>
      </c>
      <c r="D257" s="249">
        <v>1</v>
      </c>
      <c r="E257" s="247"/>
      <c r="F257" s="240"/>
      <c r="G257" s="262"/>
      <c r="H257" s="262"/>
      <c r="I257" s="262"/>
    </row>
    <row r="258" spans="1:9" ht="25.5" x14ac:dyDescent="0.25">
      <c r="A258" s="235"/>
      <c r="B258" s="84" t="s">
        <v>790</v>
      </c>
      <c r="C258" s="38" t="s">
        <v>108</v>
      </c>
      <c r="D258" s="249">
        <v>1</v>
      </c>
      <c r="E258" s="247"/>
      <c r="F258" s="240"/>
      <c r="G258" s="262"/>
      <c r="H258" s="262"/>
      <c r="I258" s="262"/>
    </row>
    <row r="259" spans="1:9" ht="25.5" x14ac:dyDescent="0.25">
      <c r="A259" s="235"/>
      <c r="B259" s="84" t="s">
        <v>791</v>
      </c>
      <c r="C259" s="38" t="s">
        <v>89</v>
      </c>
      <c r="D259" s="249">
        <v>1.1000000000000001</v>
      </c>
      <c r="E259" s="247"/>
      <c r="F259" s="240"/>
      <c r="G259" s="262"/>
      <c r="H259" s="262"/>
      <c r="I259" s="262"/>
    </row>
    <row r="260" spans="1:9" ht="25.5" x14ac:dyDescent="0.25">
      <c r="A260" s="235"/>
      <c r="B260" s="84" t="s">
        <v>792</v>
      </c>
      <c r="C260" s="38" t="s">
        <v>89</v>
      </c>
      <c r="D260" s="249">
        <v>0.75</v>
      </c>
      <c r="E260" s="247"/>
      <c r="F260" s="240"/>
      <c r="G260" s="262"/>
      <c r="H260" s="262"/>
      <c r="I260" s="262"/>
    </row>
    <row r="261" spans="1:9" ht="25.5" x14ac:dyDescent="0.25">
      <c r="A261" s="235"/>
      <c r="B261" s="84" t="s">
        <v>793</v>
      </c>
      <c r="C261" s="38" t="s">
        <v>108</v>
      </c>
      <c r="D261" s="249">
        <v>1</v>
      </c>
      <c r="E261" s="247"/>
      <c r="F261" s="240"/>
      <c r="G261" s="262"/>
      <c r="H261" s="262"/>
      <c r="I261" s="262"/>
    </row>
    <row r="262" spans="1:9" ht="25.5" x14ac:dyDescent="0.25">
      <c r="A262" s="235"/>
      <c r="B262" s="84" t="s">
        <v>794</v>
      </c>
      <c r="C262" s="38" t="s">
        <v>108</v>
      </c>
      <c r="D262" s="249">
        <v>2</v>
      </c>
      <c r="E262" s="247"/>
      <c r="F262" s="240"/>
      <c r="G262" s="262"/>
      <c r="H262" s="262"/>
      <c r="I262" s="262"/>
    </row>
    <row r="263" spans="1:9" x14ac:dyDescent="0.25">
      <c r="A263" s="235"/>
      <c r="B263" s="292"/>
      <c r="C263" s="262"/>
      <c r="D263" s="250"/>
      <c r="E263" s="247"/>
      <c r="F263" s="240"/>
      <c r="G263" s="262"/>
      <c r="H263" s="262"/>
      <c r="I263" s="262"/>
    </row>
    <row r="264" spans="1:9" x14ac:dyDescent="0.25">
      <c r="A264" s="135" t="s">
        <v>795</v>
      </c>
      <c r="B264" s="90" t="s">
        <v>796</v>
      </c>
      <c r="C264" s="38" t="s">
        <v>72</v>
      </c>
      <c r="D264" s="249">
        <v>1</v>
      </c>
      <c r="E264" s="226">
        <v>0</v>
      </c>
      <c r="F264" s="224">
        <f>D264*E264</f>
        <v>0</v>
      </c>
      <c r="G264" s="262"/>
      <c r="H264" s="262"/>
      <c r="I264" s="262"/>
    </row>
    <row r="265" spans="1:9" x14ac:dyDescent="0.25">
      <c r="A265" s="235"/>
      <c r="B265" s="84" t="s">
        <v>783</v>
      </c>
      <c r="C265" s="38" t="s">
        <v>108</v>
      </c>
      <c r="D265" s="249">
        <v>1</v>
      </c>
      <c r="E265" s="223"/>
      <c r="F265" s="224"/>
      <c r="G265" s="262"/>
      <c r="H265" s="262"/>
      <c r="I265" s="262"/>
    </row>
    <row r="266" spans="1:9" ht="25.5" x14ac:dyDescent="0.25">
      <c r="A266" s="235"/>
      <c r="B266" s="84" t="s">
        <v>789</v>
      </c>
      <c r="C266" s="38" t="s">
        <v>108</v>
      </c>
      <c r="D266" s="249">
        <v>1</v>
      </c>
      <c r="E266" s="247"/>
      <c r="F266" s="240"/>
      <c r="G266" s="262"/>
      <c r="H266" s="262"/>
      <c r="I266" s="262"/>
    </row>
    <row r="267" spans="1:9" ht="25.5" x14ac:dyDescent="0.25">
      <c r="A267" s="235"/>
      <c r="B267" s="84" t="s">
        <v>791</v>
      </c>
      <c r="C267" s="38" t="s">
        <v>89</v>
      </c>
      <c r="D267" s="249">
        <v>1.1000000000000001</v>
      </c>
      <c r="E267" s="247"/>
      <c r="F267" s="240"/>
      <c r="G267" s="262"/>
      <c r="H267" s="262"/>
      <c r="I267" s="262"/>
    </row>
    <row r="268" spans="1:9" x14ac:dyDescent="0.25">
      <c r="A268" s="235"/>
      <c r="B268" s="84"/>
      <c r="C268" s="38"/>
      <c r="D268" s="249"/>
      <c r="E268" s="247"/>
      <c r="F268" s="240"/>
      <c r="G268" s="262"/>
      <c r="H268" s="262"/>
      <c r="I268" s="262"/>
    </row>
    <row r="269" spans="1:9" x14ac:dyDescent="0.25">
      <c r="A269" s="135" t="s">
        <v>797</v>
      </c>
      <c r="B269" s="84" t="s">
        <v>798</v>
      </c>
      <c r="C269" s="38" t="s">
        <v>72</v>
      </c>
      <c r="D269" s="249">
        <v>1</v>
      </c>
      <c r="E269" s="226">
        <v>0</v>
      </c>
      <c r="F269" s="224">
        <f>D269*E269</f>
        <v>0</v>
      </c>
      <c r="G269" s="262"/>
      <c r="H269" s="262"/>
      <c r="I269" s="262"/>
    </row>
    <row r="270" spans="1:9" x14ac:dyDescent="0.25">
      <c r="A270" s="235"/>
      <c r="B270" s="84" t="s">
        <v>777</v>
      </c>
      <c r="C270" s="38" t="s">
        <v>108</v>
      </c>
      <c r="D270" s="249">
        <v>1</v>
      </c>
      <c r="E270" s="223"/>
      <c r="F270" s="224"/>
      <c r="G270" s="262"/>
      <c r="H270" s="262"/>
      <c r="I270" s="262"/>
    </row>
    <row r="271" spans="1:9" ht="25.5" x14ac:dyDescent="0.25">
      <c r="A271" s="235"/>
      <c r="B271" s="84" t="s">
        <v>799</v>
      </c>
      <c r="C271" s="38" t="s">
        <v>108</v>
      </c>
      <c r="D271" s="249">
        <v>1</v>
      </c>
      <c r="E271" s="247"/>
      <c r="F271" s="240"/>
      <c r="G271" s="262"/>
      <c r="H271" s="262"/>
      <c r="I271" s="262"/>
    </row>
    <row r="272" spans="1:9" ht="25.5" x14ac:dyDescent="0.25">
      <c r="A272" s="235"/>
      <c r="B272" s="84" t="s">
        <v>786</v>
      </c>
      <c r="C272" s="38" t="s">
        <v>108</v>
      </c>
      <c r="D272" s="249">
        <v>1</v>
      </c>
      <c r="E272" s="223"/>
      <c r="F272" s="224"/>
      <c r="G272" s="262"/>
      <c r="H272" s="262"/>
      <c r="I272" s="262"/>
    </row>
    <row r="273" spans="1:9" ht="25.5" x14ac:dyDescent="0.25">
      <c r="A273" s="235"/>
      <c r="B273" s="84" t="s">
        <v>800</v>
      </c>
      <c r="C273" s="38" t="s">
        <v>108</v>
      </c>
      <c r="D273" s="249">
        <v>1</v>
      </c>
      <c r="E273" s="247"/>
      <c r="F273" s="240"/>
      <c r="G273" s="262"/>
      <c r="H273" s="262"/>
      <c r="I273" s="262"/>
    </row>
    <row r="274" spans="1:9" ht="25.5" x14ac:dyDescent="0.25">
      <c r="A274" s="235"/>
      <c r="B274" s="84" t="s">
        <v>792</v>
      </c>
      <c r="C274" s="38" t="s">
        <v>89</v>
      </c>
      <c r="D274" s="249">
        <v>2</v>
      </c>
      <c r="E274" s="247"/>
      <c r="F274" s="240"/>
      <c r="G274" s="262"/>
      <c r="H274" s="262"/>
      <c r="I274" s="262"/>
    </row>
    <row r="275" spans="1:9" x14ac:dyDescent="0.25">
      <c r="A275" s="235"/>
      <c r="B275" s="292"/>
      <c r="C275" s="262"/>
      <c r="D275" s="250"/>
      <c r="E275" s="247"/>
      <c r="F275" s="240"/>
      <c r="G275" s="262"/>
      <c r="H275" s="262"/>
      <c r="I275" s="262"/>
    </row>
    <row r="276" spans="1:9" x14ac:dyDescent="0.25">
      <c r="A276" s="135" t="s">
        <v>801</v>
      </c>
      <c r="B276" s="90" t="s">
        <v>802</v>
      </c>
      <c r="C276" s="38" t="s">
        <v>72</v>
      </c>
      <c r="D276" s="249">
        <v>3</v>
      </c>
      <c r="E276" s="226">
        <v>0</v>
      </c>
      <c r="F276" s="224">
        <f>D276*E276</f>
        <v>0</v>
      </c>
      <c r="G276" s="262"/>
      <c r="H276" s="262"/>
      <c r="I276" s="262"/>
    </row>
    <row r="277" spans="1:9" x14ac:dyDescent="0.25">
      <c r="A277" s="235"/>
      <c r="B277" s="84" t="s">
        <v>803</v>
      </c>
      <c r="C277" s="38" t="s">
        <v>108</v>
      </c>
      <c r="D277" s="249">
        <v>1</v>
      </c>
      <c r="E277" s="223"/>
      <c r="F277" s="224"/>
      <c r="G277" s="262"/>
      <c r="H277" s="262"/>
      <c r="I277" s="262"/>
    </row>
    <row r="278" spans="1:9" x14ac:dyDescent="0.25">
      <c r="A278" s="235"/>
      <c r="B278" s="84" t="s">
        <v>777</v>
      </c>
      <c r="C278" s="38" t="s">
        <v>108</v>
      </c>
      <c r="D278" s="249">
        <v>1</v>
      </c>
      <c r="E278" s="223"/>
      <c r="F278" s="224"/>
      <c r="G278" s="262"/>
      <c r="H278" s="262"/>
      <c r="I278" s="262"/>
    </row>
    <row r="279" spans="1:9" ht="25.5" x14ac:dyDescent="0.25">
      <c r="A279" s="235"/>
      <c r="B279" s="84" t="s">
        <v>786</v>
      </c>
      <c r="C279" s="38" t="s">
        <v>108</v>
      </c>
      <c r="D279" s="249">
        <v>1</v>
      </c>
      <c r="E279" s="223"/>
      <c r="F279" s="224"/>
      <c r="G279" s="262"/>
      <c r="H279" s="262"/>
      <c r="I279" s="262"/>
    </row>
    <row r="280" spans="1:9" ht="25.5" x14ac:dyDescent="0.25">
      <c r="A280" s="235"/>
      <c r="B280" s="84" t="s">
        <v>792</v>
      </c>
      <c r="C280" s="38" t="s">
        <v>89</v>
      </c>
      <c r="D280" s="249">
        <v>0.6</v>
      </c>
      <c r="E280" s="247"/>
      <c r="F280" s="240"/>
      <c r="G280" s="262"/>
      <c r="H280" s="262"/>
      <c r="I280" s="262"/>
    </row>
    <row r="281" spans="1:9" ht="25.5" x14ac:dyDescent="0.25">
      <c r="A281" s="235"/>
      <c r="B281" s="84" t="s">
        <v>780</v>
      </c>
      <c r="C281" s="38" t="s">
        <v>108</v>
      </c>
      <c r="D281" s="249">
        <v>1</v>
      </c>
      <c r="E281" s="223"/>
      <c r="F281" s="224"/>
      <c r="G281" s="262"/>
      <c r="H281" s="262"/>
      <c r="I281" s="262"/>
    </row>
    <row r="282" spans="1:9" x14ac:dyDescent="0.25">
      <c r="A282" s="235"/>
      <c r="B282" s="292"/>
      <c r="C282" s="262"/>
      <c r="D282" s="250"/>
      <c r="E282" s="247"/>
      <c r="F282" s="240"/>
      <c r="G282" s="262"/>
      <c r="H282" s="262"/>
      <c r="I282" s="262"/>
    </row>
    <row r="283" spans="1:9" x14ac:dyDescent="0.25">
      <c r="A283" s="135" t="s">
        <v>804</v>
      </c>
      <c r="B283" s="90" t="s">
        <v>805</v>
      </c>
      <c r="C283" s="38" t="s">
        <v>72</v>
      </c>
      <c r="D283" s="249">
        <v>1</v>
      </c>
      <c r="E283" s="226">
        <v>0</v>
      </c>
      <c r="F283" s="224">
        <f>D283*E283</f>
        <v>0</v>
      </c>
      <c r="G283" s="262"/>
      <c r="H283" s="262"/>
      <c r="I283" s="262"/>
    </row>
    <row r="284" spans="1:9" ht="25.5" x14ac:dyDescent="0.25">
      <c r="A284" s="235"/>
      <c r="B284" s="84" t="s">
        <v>806</v>
      </c>
      <c r="C284" s="38" t="s">
        <v>108</v>
      </c>
      <c r="D284" s="249">
        <v>1</v>
      </c>
      <c r="E284" s="223"/>
      <c r="F284" s="224"/>
      <c r="G284" s="262"/>
      <c r="H284" s="262"/>
      <c r="I284" s="262"/>
    </row>
    <row r="285" spans="1:9" x14ac:dyDescent="0.25">
      <c r="A285" s="235"/>
      <c r="B285" s="84" t="s">
        <v>807</v>
      </c>
      <c r="C285" s="38" t="s">
        <v>108</v>
      </c>
      <c r="D285" s="249">
        <v>1</v>
      </c>
      <c r="E285" s="223"/>
      <c r="F285" s="224"/>
      <c r="G285" s="262"/>
      <c r="H285" s="262"/>
      <c r="I285" s="262"/>
    </row>
    <row r="286" spans="1:9" ht="25.5" x14ac:dyDescent="0.25">
      <c r="A286" s="235"/>
      <c r="B286" s="84" t="s">
        <v>808</v>
      </c>
      <c r="C286" s="38" t="s">
        <v>89</v>
      </c>
      <c r="D286" s="249">
        <v>0.6</v>
      </c>
      <c r="E286" s="247"/>
      <c r="F286" s="240"/>
      <c r="G286" s="262"/>
      <c r="H286" s="262"/>
      <c r="I286" s="262"/>
    </row>
    <row r="287" spans="1:9" ht="25.5" x14ac:dyDescent="0.25">
      <c r="A287" s="235"/>
      <c r="B287" s="84" t="s">
        <v>809</v>
      </c>
      <c r="C287" s="38" t="s">
        <v>108</v>
      </c>
      <c r="D287" s="249">
        <v>1</v>
      </c>
      <c r="E287" s="223"/>
      <c r="F287" s="224"/>
      <c r="G287" s="262"/>
      <c r="H287" s="262"/>
      <c r="I287" s="262"/>
    </row>
    <row r="288" spans="1:9" x14ac:dyDescent="0.25">
      <c r="A288" s="235"/>
      <c r="B288" s="292"/>
      <c r="C288" s="262"/>
      <c r="D288" s="250"/>
      <c r="E288" s="247"/>
      <c r="F288" s="240"/>
      <c r="G288" s="262"/>
      <c r="H288" s="262"/>
      <c r="I288" s="262"/>
    </row>
    <row r="289" spans="1:9" ht="25.5" x14ac:dyDescent="0.25">
      <c r="A289" s="135" t="s">
        <v>810</v>
      </c>
      <c r="B289" s="84" t="s">
        <v>811</v>
      </c>
      <c r="C289" s="38" t="s">
        <v>108</v>
      </c>
      <c r="D289" s="249">
        <v>1</v>
      </c>
      <c r="E289" s="226">
        <v>0</v>
      </c>
      <c r="F289" s="224">
        <f>D289*E289</f>
        <v>0</v>
      </c>
      <c r="G289" s="262"/>
      <c r="H289" s="262"/>
      <c r="I289" s="262"/>
    </row>
    <row r="290" spans="1:9" x14ac:dyDescent="0.25">
      <c r="A290" s="235"/>
      <c r="B290" s="84"/>
      <c r="C290" s="38"/>
      <c r="D290" s="249"/>
      <c r="E290" s="239"/>
      <c r="F290" s="240"/>
      <c r="G290" s="262"/>
      <c r="H290" s="262"/>
      <c r="I290" s="262"/>
    </row>
    <row r="291" spans="1:9" x14ac:dyDescent="0.25">
      <c r="A291" s="135" t="s">
        <v>812</v>
      </c>
      <c r="B291" s="84" t="s">
        <v>813</v>
      </c>
      <c r="C291" s="38" t="s">
        <v>108</v>
      </c>
      <c r="D291" s="249">
        <v>1</v>
      </c>
      <c r="E291" s="226">
        <v>0</v>
      </c>
      <c r="F291" s="224">
        <f>D291*E291</f>
        <v>0</v>
      </c>
      <c r="G291" s="262"/>
      <c r="H291" s="262"/>
      <c r="I291" s="262"/>
    </row>
    <row r="292" spans="1:9" x14ac:dyDescent="0.25">
      <c r="A292" s="235"/>
      <c r="B292" s="84"/>
      <c r="C292" s="38"/>
      <c r="D292" s="249"/>
      <c r="E292" s="239"/>
      <c r="F292" s="240"/>
      <c r="G292" s="262"/>
      <c r="H292" s="262"/>
      <c r="I292" s="262"/>
    </row>
    <row r="293" spans="1:9" x14ac:dyDescent="0.25">
      <c r="A293" s="135" t="s">
        <v>814</v>
      </c>
      <c r="B293" s="90" t="s">
        <v>815</v>
      </c>
      <c r="C293" s="38" t="s">
        <v>72</v>
      </c>
      <c r="D293" s="249">
        <v>1</v>
      </c>
      <c r="E293" s="226">
        <v>0</v>
      </c>
      <c r="F293" s="224">
        <f>D293*E293</f>
        <v>0</v>
      </c>
      <c r="G293" s="262"/>
      <c r="H293" s="262"/>
      <c r="I293" s="262"/>
    </row>
    <row r="294" spans="1:9" x14ac:dyDescent="0.25">
      <c r="A294" s="235"/>
      <c r="B294" s="84" t="s">
        <v>816</v>
      </c>
      <c r="C294" s="38" t="s">
        <v>108</v>
      </c>
      <c r="D294" s="249">
        <v>1</v>
      </c>
      <c r="E294" s="226"/>
      <c r="F294" s="224"/>
      <c r="G294" s="262"/>
      <c r="H294" s="262"/>
      <c r="I294" s="262"/>
    </row>
    <row r="295" spans="1:9" x14ac:dyDescent="0.25">
      <c r="A295" s="235"/>
      <c r="B295" s="84" t="s">
        <v>777</v>
      </c>
      <c r="C295" s="38" t="s">
        <v>108</v>
      </c>
      <c r="D295" s="249">
        <v>1</v>
      </c>
      <c r="E295" s="226"/>
      <c r="F295" s="224"/>
      <c r="G295" s="262"/>
      <c r="H295" s="262"/>
      <c r="I295" s="262"/>
    </row>
    <row r="296" spans="1:9" ht="25.5" x14ac:dyDescent="0.25">
      <c r="A296" s="235"/>
      <c r="B296" s="84" t="s">
        <v>817</v>
      </c>
      <c r="C296" s="38" t="s">
        <v>108</v>
      </c>
      <c r="D296" s="249">
        <v>1</v>
      </c>
      <c r="E296" s="226"/>
      <c r="F296" s="224"/>
      <c r="G296" s="262"/>
      <c r="H296" s="262"/>
      <c r="I296" s="262"/>
    </row>
    <row r="297" spans="1:9" ht="25.5" x14ac:dyDescent="0.25">
      <c r="A297" s="235"/>
      <c r="B297" s="84" t="s">
        <v>818</v>
      </c>
      <c r="C297" s="38" t="s">
        <v>108</v>
      </c>
      <c r="D297" s="249">
        <v>2</v>
      </c>
      <c r="E297" s="239"/>
      <c r="F297" s="240"/>
      <c r="G297" s="262"/>
      <c r="H297" s="262"/>
      <c r="I297" s="262"/>
    </row>
    <row r="298" spans="1:9" ht="25.5" x14ac:dyDescent="0.25">
      <c r="A298" s="235"/>
      <c r="B298" s="84" t="s">
        <v>792</v>
      </c>
      <c r="C298" s="38" t="s">
        <v>89</v>
      </c>
      <c r="D298" s="249">
        <v>2.5</v>
      </c>
      <c r="E298" s="239"/>
      <c r="F298" s="240"/>
      <c r="G298" s="262"/>
      <c r="H298" s="262"/>
      <c r="I298" s="262"/>
    </row>
    <row r="299" spans="1:9" x14ac:dyDescent="0.25">
      <c r="A299" s="235"/>
      <c r="B299" s="292"/>
      <c r="C299" s="262"/>
      <c r="D299" s="250"/>
      <c r="E299" s="239"/>
      <c r="F299" s="240"/>
      <c r="G299" s="262"/>
      <c r="H299" s="262"/>
      <c r="I299" s="262"/>
    </row>
    <row r="300" spans="1:9" x14ac:dyDescent="0.25">
      <c r="A300" s="135" t="s">
        <v>819</v>
      </c>
      <c r="B300" s="84" t="s">
        <v>802</v>
      </c>
      <c r="C300" s="38" t="s">
        <v>72</v>
      </c>
      <c r="D300" s="249">
        <v>1</v>
      </c>
      <c r="E300" s="226">
        <v>0</v>
      </c>
      <c r="F300" s="224">
        <f>D300*E300</f>
        <v>0</v>
      </c>
      <c r="G300" s="262"/>
      <c r="H300" s="262"/>
      <c r="I300" s="262"/>
    </row>
    <row r="301" spans="1:9" x14ac:dyDescent="0.25">
      <c r="A301" s="235"/>
      <c r="B301" s="84" t="s">
        <v>816</v>
      </c>
      <c r="C301" s="38" t="s">
        <v>108</v>
      </c>
      <c r="D301" s="249">
        <v>2</v>
      </c>
      <c r="E301" s="226"/>
      <c r="F301" s="224"/>
      <c r="G301" s="262"/>
      <c r="H301" s="262"/>
      <c r="I301" s="262"/>
    </row>
    <row r="302" spans="1:9" ht="25.5" x14ac:dyDescent="0.25">
      <c r="A302" s="235"/>
      <c r="B302" s="84" t="s">
        <v>792</v>
      </c>
      <c r="C302" s="38" t="s">
        <v>89</v>
      </c>
      <c r="D302" s="249">
        <v>0.19</v>
      </c>
      <c r="E302" s="239"/>
      <c r="F302" s="240"/>
      <c r="G302" s="262"/>
      <c r="H302" s="262"/>
      <c r="I302" s="262"/>
    </row>
    <row r="303" spans="1:9" x14ac:dyDescent="0.25">
      <c r="A303" s="235"/>
      <c r="B303" s="292"/>
      <c r="C303" s="262"/>
      <c r="D303" s="250"/>
      <c r="E303" s="239"/>
      <c r="F303" s="240"/>
      <c r="G303" s="262"/>
      <c r="H303" s="262"/>
      <c r="I303" s="262"/>
    </row>
    <row r="304" spans="1:9" x14ac:dyDescent="0.25">
      <c r="A304" s="135" t="s">
        <v>820</v>
      </c>
      <c r="B304" s="84" t="s">
        <v>821</v>
      </c>
      <c r="C304" s="38" t="s">
        <v>72</v>
      </c>
      <c r="D304" s="249">
        <v>1</v>
      </c>
      <c r="E304" s="226">
        <v>0</v>
      </c>
      <c r="F304" s="224">
        <f>D304*E304</f>
        <v>0</v>
      </c>
      <c r="G304" s="262"/>
      <c r="H304" s="262"/>
      <c r="I304" s="262"/>
    </row>
    <row r="305" spans="1:9" x14ac:dyDescent="0.25">
      <c r="A305" s="235"/>
      <c r="B305" s="84" t="s">
        <v>822</v>
      </c>
      <c r="C305" s="38" t="s">
        <v>108</v>
      </c>
      <c r="D305" s="249">
        <v>1</v>
      </c>
      <c r="E305" s="226"/>
      <c r="F305" s="224"/>
      <c r="G305" s="262"/>
      <c r="H305" s="262"/>
      <c r="I305" s="262"/>
    </row>
    <row r="306" spans="1:9" x14ac:dyDescent="0.25">
      <c r="A306" s="235"/>
      <c r="B306" s="84" t="s">
        <v>777</v>
      </c>
      <c r="C306" s="38" t="s">
        <v>108</v>
      </c>
      <c r="D306" s="249">
        <v>1</v>
      </c>
      <c r="E306" s="226"/>
      <c r="F306" s="224"/>
      <c r="G306" s="262"/>
      <c r="H306" s="262"/>
      <c r="I306" s="262"/>
    </row>
    <row r="307" spans="1:9" ht="25.5" x14ac:dyDescent="0.25">
      <c r="A307" s="235"/>
      <c r="B307" s="84" t="s">
        <v>823</v>
      </c>
      <c r="C307" s="38" t="s">
        <v>108</v>
      </c>
      <c r="D307" s="249">
        <v>1</v>
      </c>
      <c r="E307" s="226"/>
      <c r="F307" s="224"/>
      <c r="G307" s="262"/>
      <c r="H307" s="262"/>
      <c r="I307" s="262"/>
    </row>
    <row r="308" spans="1:9" ht="25.5" x14ac:dyDescent="0.25">
      <c r="A308" s="235"/>
      <c r="B308" s="84" t="s">
        <v>824</v>
      </c>
      <c r="C308" s="38" t="s">
        <v>108</v>
      </c>
      <c r="D308" s="249">
        <v>1</v>
      </c>
      <c r="E308" s="226"/>
      <c r="F308" s="224"/>
      <c r="G308" s="262"/>
      <c r="H308" s="262"/>
      <c r="I308" s="262"/>
    </row>
    <row r="309" spans="1:9" ht="25.5" x14ac:dyDescent="0.25">
      <c r="A309" s="235"/>
      <c r="B309" s="84" t="s">
        <v>825</v>
      </c>
      <c r="C309" s="38" t="s">
        <v>108</v>
      </c>
      <c r="D309" s="249">
        <v>1</v>
      </c>
      <c r="E309" s="239"/>
      <c r="F309" s="240"/>
      <c r="G309" s="262"/>
      <c r="H309" s="262"/>
      <c r="I309" s="262"/>
    </row>
    <row r="310" spans="1:9" ht="25.5" x14ac:dyDescent="0.25">
      <c r="A310" s="235"/>
      <c r="B310" s="84" t="s">
        <v>826</v>
      </c>
      <c r="C310" s="38" t="s">
        <v>108</v>
      </c>
      <c r="D310" s="249">
        <v>1</v>
      </c>
      <c r="E310" s="239"/>
      <c r="F310" s="240"/>
      <c r="G310" s="262"/>
      <c r="H310" s="262"/>
      <c r="I310" s="262"/>
    </row>
    <row r="311" spans="1:9" ht="25.5" x14ac:dyDescent="0.25">
      <c r="A311" s="235"/>
      <c r="B311" s="84" t="s">
        <v>827</v>
      </c>
      <c r="C311" s="38" t="s">
        <v>89</v>
      </c>
      <c r="D311" s="249">
        <v>1.25</v>
      </c>
      <c r="E311" s="239"/>
      <c r="F311" s="240"/>
      <c r="G311" s="262"/>
      <c r="H311" s="262"/>
      <c r="I311" s="262"/>
    </row>
    <row r="312" spans="1:9" ht="25.5" x14ac:dyDescent="0.25">
      <c r="A312" s="235"/>
      <c r="B312" s="84" t="s">
        <v>828</v>
      </c>
      <c r="C312" s="38" t="s">
        <v>89</v>
      </c>
      <c r="D312" s="249">
        <v>0.1</v>
      </c>
      <c r="E312" s="239"/>
      <c r="F312" s="240"/>
      <c r="G312" s="262"/>
      <c r="H312" s="262"/>
      <c r="I312" s="262"/>
    </row>
    <row r="313" spans="1:9" x14ac:dyDescent="0.25">
      <c r="A313" s="235"/>
      <c r="B313" s="292"/>
      <c r="C313" s="262"/>
      <c r="D313" s="250"/>
      <c r="E313" s="239"/>
      <c r="F313" s="240"/>
      <c r="G313" s="262"/>
      <c r="H313" s="262"/>
      <c r="I313" s="262"/>
    </row>
    <row r="314" spans="1:9" x14ac:dyDescent="0.25">
      <c r="A314" s="135" t="s">
        <v>829</v>
      </c>
      <c r="B314" s="90" t="s">
        <v>830</v>
      </c>
      <c r="C314" s="38" t="s">
        <v>72</v>
      </c>
      <c r="D314" s="249">
        <v>1</v>
      </c>
      <c r="E314" s="226">
        <v>0</v>
      </c>
      <c r="F314" s="224">
        <f>D314*E314</f>
        <v>0</v>
      </c>
      <c r="G314" s="262"/>
      <c r="H314" s="262"/>
      <c r="I314" s="262"/>
    </row>
    <row r="315" spans="1:9" x14ac:dyDescent="0.25">
      <c r="A315" s="235"/>
      <c r="B315" s="84" t="s">
        <v>831</v>
      </c>
      <c r="C315" s="38" t="s">
        <v>108</v>
      </c>
      <c r="D315" s="249">
        <v>1</v>
      </c>
      <c r="E315" s="226"/>
      <c r="F315" s="224"/>
      <c r="G315" s="262"/>
      <c r="H315" s="262"/>
      <c r="I315" s="262"/>
    </row>
    <row r="316" spans="1:9" ht="25.5" x14ac:dyDescent="0.25">
      <c r="A316" s="235"/>
      <c r="B316" s="84" t="s">
        <v>780</v>
      </c>
      <c r="C316" s="38" t="s">
        <v>108</v>
      </c>
      <c r="D316" s="249">
        <v>1</v>
      </c>
      <c r="E316" s="226"/>
      <c r="F316" s="224"/>
      <c r="G316" s="262"/>
      <c r="H316" s="262"/>
      <c r="I316" s="262"/>
    </row>
    <row r="317" spans="1:9" ht="25.5" x14ac:dyDescent="0.25">
      <c r="A317" s="235"/>
      <c r="B317" s="84" t="s">
        <v>827</v>
      </c>
      <c r="C317" s="38" t="s">
        <v>89</v>
      </c>
      <c r="D317" s="249">
        <v>0.5</v>
      </c>
      <c r="E317" s="239"/>
      <c r="F317" s="240"/>
      <c r="G317" s="262"/>
      <c r="H317" s="262"/>
      <c r="I317" s="262"/>
    </row>
    <row r="318" spans="1:9" x14ac:dyDescent="0.25">
      <c r="A318" s="235"/>
      <c r="B318" s="292"/>
      <c r="C318" s="262"/>
      <c r="D318" s="250"/>
      <c r="E318" s="239"/>
      <c r="F318" s="240"/>
      <c r="G318" s="262"/>
      <c r="H318" s="262"/>
      <c r="I318" s="262"/>
    </row>
    <row r="319" spans="1:9" x14ac:dyDescent="0.25">
      <c r="A319" s="135" t="s">
        <v>832</v>
      </c>
      <c r="B319" s="90" t="s">
        <v>833</v>
      </c>
      <c r="C319" s="38" t="s">
        <v>72</v>
      </c>
      <c r="D319" s="249">
        <v>1</v>
      </c>
      <c r="E319" s="226">
        <v>0</v>
      </c>
      <c r="F319" s="224">
        <f>D319*E319</f>
        <v>0</v>
      </c>
      <c r="G319" s="262"/>
      <c r="H319" s="262"/>
      <c r="I319" s="262"/>
    </row>
    <row r="320" spans="1:9" x14ac:dyDescent="0.25">
      <c r="A320" s="235"/>
      <c r="B320" s="84" t="s">
        <v>822</v>
      </c>
      <c r="C320" s="38" t="s">
        <v>108</v>
      </c>
      <c r="D320" s="249">
        <v>1</v>
      </c>
      <c r="E320" s="226"/>
      <c r="F320" s="224"/>
      <c r="G320" s="262"/>
      <c r="H320" s="262"/>
      <c r="I320" s="262"/>
    </row>
    <row r="321" spans="1:9" ht="25.5" x14ac:dyDescent="0.25">
      <c r="A321" s="235"/>
      <c r="B321" s="84" t="s">
        <v>834</v>
      </c>
      <c r="C321" s="38" t="s">
        <v>108</v>
      </c>
      <c r="D321" s="249">
        <v>1</v>
      </c>
      <c r="E321" s="226"/>
      <c r="F321" s="224"/>
      <c r="G321" s="262"/>
      <c r="H321" s="262"/>
      <c r="I321" s="262"/>
    </row>
    <row r="322" spans="1:9" ht="25.5" x14ac:dyDescent="0.25">
      <c r="A322" s="235"/>
      <c r="B322" s="84" t="s">
        <v>826</v>
      </c>
      <c r="C322" s="38" t="s">
        <v>108</v>
      </c>
      <c r="D322" s="249">
        <v>1</v>
      </c>
      <c r="E322" s="239"/>
      <c r="F322" s="240"/>
      <c r="G322" s="36"/>
      <c r="H322" s="36"/>
      <c r="I322" s="36"/>
    </row>
    <row r="323" spans="1:9" ht="25.5" x14ac:dyDescent="0.25">
      <c r="A323" s="235"/>
      <c r="B323" s="84" t="s">
        <v>835</v>
      </c>
      <c r="C323" s="38" t="s">
        <v>89</v>
      </c>
      <c r="D323" s="249">
        <v>0.6</v>
      </c>
      <c r="E323" s="239"/>
      <c r="F323" s="240"/>
      <c r="G323" s="36"/>
      <c r="H323" s="36"/>
      <c r="I323" s="36"/>
    </row>
    <row r="324" spans="1:9" ht="15.75" thickBot="1" x14ac:dyDescent="0.3">
      <c r="A324" s="235"/>
      <c r="B324" s="292"/>
      <c r="C324" s="262"/>
      <c r="D324" s="250"/>
      <c r="E324" s="239"/>
      <c r="F324" s="240"/>
      <c r="G324" s="36"/>
      <c r="H324" s="36"/>
      <c r="I324" s="36"/>
    </row>
    <row r="325" spans="1:9" ht="16.5" thickTop="1" thickBot="1" x14ac:dyDescent="0.3">
      <c r="A325" s="293" t="s">
        <v>836</v>
      </c>
      <c r="B325" s="294"/>
      <c r="C325" s="295"/>
      <c r="D325" s="296"/>
      <c r="E325" s="297"/>
      <c r="F325" s="267">
        <f>SUM(F208:F324)</f>
        <v>0</v>
      </c>
      <c r="G325" s="36"/>
      <c r="H325" s="36"/>
      <c r="I325" s="36"/>
    </row>
    <row r="326" spans="1:9" ht="15.75" thickTop="1" x14ac:dyDescent="0.25">
      <c r="A326" s="298"/>
      <c r="B326" s="299"/>
      <c r="C326" s="300"/>
      <c r="D326" s="301"/>
      <c r="E326" s="302"/>
      <c r="F326" s="303"/>
      <c r="G326" s="36"/>
      <c r="H326" s="36"/>
      <c r="I326" s="36"/>
    </row>
    <row r="327" spans="1:9" x14ac:dyDescent="0.25">
      <c r="A327" s="271" t="s">
        <v>580</v>
      </c>
      <c r="B327" s="272" t="s">
        <v>51</v>
      </c>
      <c r="C327" s="273"/>
      <c r="D327" s="274"/>
      <c r="E327" s="304"/>
      <c r="F327" s="276"/>
      <c r="G327" s="36"/>
      <c r="H327" s="36"/>
      <c r="I327" s="36"/>
    </row>
    <row r="328" spans="1:9" x14ac:dyDescent="0.25">
      <c r="A328" s="305"/>
      <c r="B328" s="306"/>
      <c r="C328" s="306"/>
      <c r="D328" s="306"/>
      <c r="E328" s="307"/>
      <c r="F328" s="306"/>
      <c r="G328" s="36"/>
      <c r="H328" s="36"/>
      <c r="I328" s="36"/>
    </row>
    <row r="329" spans="1:9" ht="51.75" x14ac:dyDescent="0.25">
      <c r="A329" s="116" t="s">
        <v>837</v>
      </c>
      <c r="B329" s="90" t="s">
        <v>838</v>
      </c>
      <c r="C329" s="180" t="s">
        <v>72</v>
      </c>
      <c r="D329" s="249">
        <v>1</v>
      </c>
      <c r="E329" s="133">
        <v>0</v>
      </c>
      <c r="F329" s="224">
        <f>D329*E329</f>
        <v>0</v>
      </c>
      <c r="G329" s="36"/>
      <c r="H329" s="36"/>
      <c r="I329" s="36"/>
    </row>
    <row r="330" spans="1:9" x14ac:dyDescent="0.25">
      <c r="A330" s="308"/>
      <c r="B330" s="78"/>
      <c r="C330" s="79"/>
      <c r="D330" s="228"/>
      <c r="E330" s="86"/>
      <c r="F330" s="224"/>
      <c r="G330" s="36"/>
      <c r="H330" s="36"/>
      <c r="I330" s="36"/>
    </row>
    <row r="331" spans="1:9" ht="38.25" x14ac:dyDescent="0.25">
      <c r="A331" s="116" t="s">
        <v>839</v>
      </c>
      <c r="B331" s="84" t="s">
        <v>840</v>
      </c>
      <c r="C331" s="180" t="s">
        <v>72</v>
      </c>
      <c r="D331" s="249">
        <v>1</v>
      </c>
      <c r="E331" s="133">
        <v>0</v>
      </c>
      <c r="F331" s="224">
        <f>D331*E331</f>
        <v>0</v>
      </c>
      <c r="G331" s="36"/>
      <c r="H331" s="36"/>
      <c r="I331" s="36"/>
    </row>
    <row r="332" spans="1:9" x14ac:dyDescent="0.25">
      <c r="A332" s="308"/>
      <c r="B332" s="78"/>
      <c r="C332" s="79"/>
      <c r="D332" s="228"/>
      <c r="E332" s="86"/>
      <c r="F332" s="224"/>
      <c r="G332" s="36"/>
      <c r="H332" s="36"/>
      <c r="I332" s="36"/>
    </row>
    <row r="333" spans="1:9" ht="77.25" x14ac:dyDescent="0.25">
      <c r="A333" s="116" t="s">
        <v>841</v>
      </c>
      <c r="B333" s="164" t="s">
        <v>842</v>
      </c>
      <c r="C333" s="180" t="s">
        <v>72</v>
      </c>
      <c r="D333" s="249">
        <v>1</v>
      </c>
      <c r="E333" s="133">
        <v>0</v>
      </c>
      <c r="F333" s="224">
        <f>D333*E333</f>
        <v>0</v>
      </c>
      <c r="G333" s="36"/>
      <c r="H333" s="36"/>
      <c r="I333" s="36"/>
    </row>
    <row r="334" spans="1:9" x14ac:dyDescent="0.25">
      <c r="A334" s="135"/>
      <c r="B334" s="164"/>
      <c r="C334" s="180"/>
      <c r="D334" s="249"/>
      <c r="E334" s="133"/>
      <c r="F334" s="224"/>
      <c r="G334" s="36"/>
      <c r="H334" s="36"/>
      <c r="I334" s="36"/>
    </row>
    <row r="335" spans="1:9" ht="25.5" x14ac:dyDescent="0.25">
      <c r="A335" s="116" t="s">
        <v>843</v>
      </c>
      <c r="B335" s="84" t="s">
        <v>274</v>
      </c>
      <c r="C335" s="79"/>
      <c r="D335" s="228"/>
      <c r="E335" s="86"/>
      <c r="F335" s="224"/>
      <c r="G335" s="36"/>
      <c r="H335" s="36"/>
      <c r="I335" s="36"/>
    </row>
    <row r="336" spans="1:9" x14ac:dyDescent="0.25">
      <c r="A336" s="77"/>
      <c r="B336" s="78" t="s">
        <v>276</v>
      </c>
      <c r="C336" s="79" t="s">
        <v>260</v>
      </c>
      <c r="D336" s="228">
        <v>16</v>
      </c>
      <c r="E336" s="133">
        <v>0</v>
      </c>
      <c r="F336" s="224">
        <f t="shared" ref="F336:F337" si="4">D336*E336</f>
        <v>0</v>
      </c>
      <c r="G336" s="36"/>
      <c r="H336" s="36"/>
      <c r="I336" s="36"/>
    </row>
    <row r="337" spans="1:9" x14ac:dyDescent="0.25">
      <c r="A337" s="135"/>
      <c r="B337" s="78" t="s">
        <v>277</v>
      </c>
      <c r="C337" s="79" t="s">
        <v>260</v>
      </c>
      <c r="D337" s="228">
        <v>16</v>
      </c>
      <c r="E337" s="133">
        <v>0</v>
      </c>
      <c r="F337" s="224">
        <f t="shared" si="4"/>
        <v>0</v>
      </c>
      <c r="G337" s="36"/>
      <c r="H337" s="36"/>
      <c r="I337" s="36"/>
    </row>
    <row r="338" spans="1:9" x14ac:dyDescent="0.25">
      <c r="A338" s="308"/>
      <c r="B338" s="78"/>
      <c r="C338" s="79"/>
      <c r="D338" s="228"/>
      <c r="E338" s="86"/>
      <c r="F338" s="224"/>
      <c r="G338" s="36"/>
      <c r="H338" s="36"/>
      <c r="I338" s="36"/>
    </row>
    <row r="339" spans="1:9" ht="15.75" thickBot="1" x14ac:dyDescent="0.3">
      <c r="A339" s="309"/>
      <c r="B339" s="310"/>
      <c r="C339" s="310"/>
      <c r="D339" s="310"/>
      <c r="E339" s="311"/>
      <c r="F339" s="310"/>
      <c r="G339" s="36"/>
      <c r="H339" s="36"/>
      <c r="I339" s="36"/>
    </row>
    <row r="340" spans="1:9" ht="16.5" thickTop="1" thickBot="1" x14ac:dyDescent="0.3">
      <c r="A340" s="293" t="s">
        <v>844</v>
      </c>
      <c r="B340" s="294"/>
      <c r="C340" s="295"/>
      <c r="D340" s="296"/>
      <c r="E340" s="297"/>
      <c r="F340" s="267">
        <f>SUM(F329:F339)</f>
        <v>0</v>
      </c>
      <c r="G340" s="36"/>
      <c r="H340" s="36"/>
      <c r="I340" s="36"/>
    </row>
    <row r="341" spans="1:9" ht="15.75" thickTop="1" x14ac:dyDescent="0.25">
      <c r="A341" s="198"/>
      <c r="B341" s="36"/>
      <c r="C341" s="36"/>
      <c r="D341" s="36"/>
      <c r="E341" s="312"/>
      <c r="F341" s="36"/>
      <c r="G341" s="36"/>
      <c r="H341" s="36"/>
      <c r="I341" s="36"/>
    </row>
    <row r="342" spans="1:9" x14ac:dyDescent="0.25">
      <c r="A342" s="198"/>
      <c r="B342" s="36"/>
      <c r="C342" s="36"/>
      <c r="D342" s="36"/>
      <c r="E342" s="312"/>
      <c r="F342" s="36"/>
      <c r="G342" s="36"/>
      <c r="H342" s="36"/>
      <c r="I342" s="36"/>
    </row>
    <row r="343" spans="1:9" x14ac:dyDescent="0.25">
      <c r="A343" s="313"/>
      <c r="B343" s="314"/>
      <c r="C343" s="314"/>
      <c r="D343" s="315"/>
      <c r="E343" s="316"/>
      <c r="F343" s="317"/>
      <c r="G343" s="36"/>
      <c r="H343" s="36"/>
      <c r="I343" s="36"/>
    </row>
    <row r="344" spans="1:9" ht="20.25" x14ac:dyDescent="0.3">
      <c r="A344" s="318" t="s">
        <v>845</v>
      </c>
      <c r="B344" s="319" t="s">
        <v>846</v>
      </c>
      <c r="C344" s="320"/>
      <c r="D344" s="320"/>
      <c r="E344" s="321"/>
      <c r="F344" s="322"/>
      <c r="G344" s="36"/>
      <c r="H344" s="36"/>
      <c r="I344" s="36"/>
    </row>
    <row r="345" spans="1:9" ht="20.25" x14ac:dyDescent="0.3">
      <c r="A345" s="323"/>
      <c r="B345" s="324" t="s">
        <v>847</v>
      </c>
      <c r="C345" s="323"/>
      <c r="D345" s="323"/>
      <c r="E345" s="325"/>
      <c r="F345" s="326"/>
      <c r="G345" s="36"/>
      <c r="H345" s="36"/>
      <c r="I345" s="36"/>
    </row>
    <row r="346" spans="1:9" ht="18" x14ac:dyDescent="0.25">
      <c r="A346" s="327" t="s">
        <v>848</v>
      </c>
      <c r="B346" s="328" t="s">
        <v>849</v>
      </c>
      <c r="C346" s="329"/>
      <c r="D346" s="330"/>
      <c r="E346" s="331"/>
      <c r="F346" s="332"/>
      <c r="G346" s="36"/>
      <c r="H346" s="36"/>
      <c r="I346" s="36"/>
    </row>
    <row r="347" spans="1:9" ht="18" x14ac:dyDescent="0.25">
      <c r="A347" s="327"/>
      <c r="B347" s="333"/>
      <c r="C347" s="334"/>
      <c r="D347" s="334"/>
      <c r="E347" s="335"/>
      <c r="F347" s="332"/>
      <c r="G347" s="36"/>
      <c r="H347" s="36"/>
      <c r="I347" s="36"/>
    </row>
    <row r="348" spans="1:9" ht="18" x14ac:dyDescent="0.25">
      <c r="A348" s="327" t="s">
        <v>850</v>
      </c>
      <c r="B348" s="333" t="s">
        <v>851</v>
      </c>
      <c r="C348" s="334"/>
      <c r="D348" s="334"/>
      <c r="E348" s="335"/>
      <c r="F348" s="332"/>
      <c r="G348" s="36"/>
      <c r="H348" s="36"/>
      <c r="I348" s="36"/>
    </row>
    <row r="349" spans="1:9" ht="18" x14ac:dyDescent="0.25">
      <c r="A349" s="327"/>
      <c r="B349" s="333"/>
      <c r="C349" s="334"/>
      <c r="D349" s="334"/>
      <c r="E349" s="335"/>
      <c r="F349" s="332"/>
      <c r="G349" s="36"/>
      <c r="H349" s="36"/>
      <c r="I349" s="36"/>
    </row>
    <row r="350" spans="1:9" ht="18" x14ac:dyDescent="0.25">
      <c r="A350" s="327" t="s">
        <v>852</v>
      </c>
      <c r="B350" s="329" t="s">
        <v>853</v>
      </c>
      <c r="C350" s="332"/>
      <c r="D350" s="332"/>
      <c r="E350" s="335"/>
      <c r="F350" s="332"/>
      <c r="G350" s="36"/>
      <c r="H350" s="36"/>
      <c r="I350" s="36"/>
    </row>
    <row r="351" spans="1:9" ht="18" x14ac:dyDescent="0.25">
      <c r="A351" s="327"/>
      <c r="B351" s="329" t="s">
        <v>854</v>
      </c>
      <c r="C351" s="332"/>
      <c r="D351" s="332"/>
      <c r="E351" s="335"/>
      <c r="F351" s="332"/>
      <c r="G351" s="36"/>
      <c r="H351" s="36"/>
      <c r="I351" s="36"/>
    </row>
    <row r="352" spans="1:9" ht="18" x14ac:dyDescent="0.25">
      <c r="A352" s="327" t="s">
        <v>855</v>
      </c>
      <c r="B352" s="336" t="s">
        <v>856</v>
      </c>
      <c r="C352" s="337"/>
      <c r="D352" s="338"/>
      <c r="E352" s="339"/>
      <c r="F352" s="332"/>
      <c r="G352" s="36"/>
      <c r="H352" s="36"/>
      <c r="I352" s="36"/>
    </row>
    <row r="353" spans="1:9" ht="18" x14ac:dyDescent="0.25">
      <c r="A353" s="340"/>
      <c r="B353" s="336"/>
      <c r="C353" s="337"/>
      <c r="D353" s="338"/>
      <c r="E353" s="339"/>
      <c r="F353" s="332"/>
      <c r="G353" s="36"/>
      <c r="H353" s="36"/>
      <c r="I353" s="36"/>
    </row>
    <row r="354" spans="1:9" ht="15.75" x14ac:dyDescent="0.25">
      <c r="A354" s="327" t="s">
        <v>857</v>
      </c>
      <c r="B354" s="341" t="s">
        <v>858</v>
      </c>
      <c r="C354" s="338"/>
      <c r="D354" s="338"/>
      <c r="E354" s="339"/>
      <c r="F354" s="338"/>
      <c r="G354" s="36"/>
      <c r="H354" s="36"/>
      <c r="I354" s="36"/>
    </row>
    <row r="355" spans="1:9" ht="15.75" x14ac:dyDescent="0.25">
      <c r="A355" s="342"/>
      <c r="B355" s="343"/>
      <c r="C355" s="338"/>
      <c r="D355" s="338"/>
      <c r="E355" s="339"/>
      <c r="F355" s="338"/>
      <c r="G355" s="36"/>
      <c r="H355" s="36"/>
      <c r="I355" s="36"/>
    </row>
    <row r="356" spans="1:9" ht="18" x14ac:dyDescent="0.25">
      <c r="A356" s="344"/>
      <c r="B356" s="319" t="s">
        <v>859</v>
      </c>
      <c r="C356" s="319"/>
      <c r="D356" s="319"/>
      <c r="E356" s="1009"/>
      <c r="F356" s="346"/>
      <c r="G356" s="36"/>
      <c r="H356" s="36"/>
      <c r="I356" s="36"/>
    </row>
    <row r="357" spans="1:9" ht="15.75" x14ac:dyDescent="0.25">
      <c r="A357" s="347"/>
      <c r="B357" s="348"/>
      <c r="C357" s="349"/>
      <c r="D357" s="350"/>
      <c r="E357" s="351"/>
      <c r="F357" s="352"/>
      <c r="G357" s="36"/>
      <c r="H357" s="36"/>
      <c r="I357" s="36"/>
    </row>
    <row r="358" spans="1:9" ht="15.75" x14ac:dyDescent="0.25">
      <c r="A358" s="353" t="s">
        <v>860</v>
      </c>
      <c r="B358" s="354" t="s">
        <v>861</v>
      </c>
      <c r="C358" s="355"/>
      <c r="D358" s="355"/>
      <c r="E358" s="356"/>
      <c r="F358" s="357"/>
      <c r="G358" s="36"/>
      <c r="H358" s="36"/>
      <c r="I358" s="36"/>
    </row>
    <row r="359" spans="1:9" ht="15.75" x14ac:dyDescent="0.25">
      <c r="A359" s="358" t="s">
        <v>862</v>
      </c>
      <c r="B359" s="337" t="s">
        <v>863</v>
      </c>
      <c r="C359" s="330"/>
      <c r="D359" s="330"/>
      <c r="E359" s="359"/>
      <c r="F359" s="360">
        <f>F398</f>
        <v>0</v>
      </c>
      <c r="G359" s="36"/>
      <c r="H359" s="36"/>
      <c r="I359" s="36"/>
    </row>
    <row r="360" spans="1:9" ht="15.75" x14ac:dyDescent="0.25">
      <c r="A360" s="361" t="s">
        <v>864</v>
      </c>
      <c r="B360" s="337" t="s">
        <v>865</v>
      </c>
      <c r="C360" s="330"/>
      <c r="D360" s="330"/>
      <c r="E360" s="359"/>
      <c r="F360" s="360">
        <f>F416</f>
        <v>0</v>
      </c>
      <c r="G360" s="36"/>
      <c r="H360" s="36"/>
      <c r="I360" s="36"/>
    </row>
    <row r="361" spans="1:9" ht="15.75" x14ac:dyDescent="0.25">
      <c r="A361" s="362" t="s">
        <v>866</v>
      </c>
      <c r="B361" s="363" t="s">
        <v>867</v>
      </c>
      <c r="C361" s="330"/>
      <c r="D361" s="330"/>
      <c r="E361" s="359"/>
      <c r="F361" s="360">
        <f>F436</f>
        <v>0</v>
      </c>
      <c r="G361" s="36"/>
      <c r="H361" s="36"/>
      <c r="I361" s="36"/>
    </row>
    <row r="362" spans="1:9" ht="15.75" x14ac:dyDescent="0.25">
      <c r="A362" s="364"/>
      <c r="B362" s="354"/>
      <c r="C362" s="365"/>
      <c r="D362" s="365"/>
      <c r="E362" s="366"/>
      <c r="F362" s="367"/>
      <c r="G362" s="36"/>
      <c r="H362" s="36"/>
      <c r="I362" s="36"/>
    </row>
    <row r="363" spans="1:9" ht="15.75" x14ac:dyDescent="0.25">
      <c r="A363" s="368" t="s">
        <v>868</v>
      </c>
      <c r="B363" s="354" t="s">
        <v>869</v>
      </c>
      <c r="C363" s="330"/>
      <c r="D363" s="330"/>
      <c r="E363" s="359"/>
      <c r="F363" s="369">
        <f>F506</f>
        <v>0</v>
      </c>
      <c r="G363" s="36"/>
      <c r="H363" s="36"/>
      <c r="I363" s="36"/>
    </row>
    <row r="364" spans="1:9" ht="15.75" x14ac:dyDescent="0.25">
      <c r="A364" s="368"/>
      <c r="B364" s="330"/>
      <c r="C364" s="330"/>
      <c r="D364" s="330"/>
      <c r="E364" s="359"/>
      <c r="F364" s="370"/>
      <c r="G364" s="36"/>
      <c r="H364" s="36"/>
      <c r="I364" s="36"/>
    </row>
    <row r="365" spans="1:9" ht="15.75" x14ac:dyDescent="0.25">
      <c r="A365" s="368" t="s">
        <v>870</v>
      </c>
      <c r="B365" s="354" t="s">
        <v>871</v>
      </c>
      <c r="C365" s="330"/>
      <c r="D365" s="330"/>
      <c r="E365" s="359"/>
      <c r="F365" s="370">
        <f>F512</f>
        <v>0</v>
      </c>
      <c r="G365" s="36"/>
      <c r="H365" s="36"/>
      <c r="I365" s="36"/>
    </row>
    <row r="366" spans="1:9" x14ac:dyDescent="0.25">
      <c r="A366" s="371"/>
      <c r="B366" s="372"/>
      <c r="C366" s="372"/>
      <c r="D366" s="372"/>
      <c r="E366" s="373"/>
      <c r="F366" s="374"/>
      <c r="G366" s="36"/>
      <c r="H366" s="36"/>
      <c r="I366" s="36"/>
    </row>
    <row r="367" spans="1:9" ht="18" x14ac:dyDescent="0.25">
      <c r="A367" s="375"/>
      <c r="B367" s="376" t="s">
        <v>872</v>
      </c>
      <c r="C367" s="319"/>
      <c r="D367" s="319"/>
      <c r="E367" s="377"/>
      <c r="F367" s="378">
        <f>SUM(F358:F365)</f>
        <v>0</v>
      </c>
      <c r="G367" s="36"/>
      <c r="H367" s="36"/>
      <c r="I367" s="36"/>
    </row>
    <row r="368" spans="1:9" ht="18" x14ac:dyDescent="0.25">
      <c r="A368" s="379"/>
      <c r="B368" s="380"/>
      <c r="C368" s="380"/>
      <c r="D368" s="380"/>
      <c r="E368" s="381"/>
      <c r="F368" s="382"/>
      <c r="G368" s="36"/>
      <c r="H368" s="36"/>
      <c r="I368" s="36"/>
    </row>
    <row r="369" spans="1:9" ht="15.75" x14ac:dyDescent="0.25">
      <c r="A369" s="383"/>
      <c r="B369" s="313"/>
      <c r="C369" s="384"/>
      <c r="D369" s="385"/>
      <c r="E369" s="386"/>
      <c r="F369" s="387"/>
      <c r="G369" s="36"/>
      <c r="H369" s="36"/>
      <c r="I369" s="36"/>
    </row>
    <row r="370" spans="1:9" ht="15.75" x14ac:dyDescent="0.25">
      <c r="A370" s="388" t="s">
        <v>873</v>
      </c>
      <c r="B370" s="389" t="s">
        <v>861</v>
      </c>
      <c r="C370" s="390"/>
      <c r="D370" s="391"/>
      <c r="E370" s="392"/>
      <c r="F370" s="393"/>
      <c r="G370" s="36"/>
      <c r="H370" s="36"/>
      <c r="I370" s="36"/>
    </row>
    <row r="371" spans="1:9" ht="15.75" x14ac:dyDescent="0.25">
      <c r="A371" s="394"/>
      <c r="B371" s="395"/>
      <c r="C371" s="396"/>
      <c r="D371" s="397"/>
      <c r="E371" s="398"/>
      <c r="F371" s="399"/>
      <c r="G371" s="36"/>
      <c r="H371" s="36"/>
      <c r="I371" s="36"/>
    </row>
    <row r="372" spans="1:9" x14ac:dyDescent="0.25">
      <c r="A372" s="400" t="s">
        <v>874</v>
      </c>
      <c r="B372" s="401" t="s">
        <v>863</v>
      </c>
      <c r="C372" s="59"/>
      <c r="D372" s="402"/>
      <c r="E372" s="403"/>
      <c r="F372" s="404"/>
      <c r="G372" s="36"/>
      <c r="H372" s="36"/>
      <c r="I372" s="36"/>
    </row>
    <row r="373" spans="1:9" x14ac:dyDescent="0.25">
      <c r="A373" s="405"/>
      <c r="B373" s="350"/>
      <c r="C373" s="350"/>
      <c r="D373" s="349"/>
      <c r="E373" s="351"/>
      <c r="F373" s="406"/>
      <c r="G373" s="36"/>
      <c r="H373" s="36"/>
      <c r="I373" s="36"/>
    </row>
    <row r="374" spans="1:9" x14ac:dyDescent="0.25">
      <c r="A374" s="407">
        <f>IF(C372="",MAX(A$6:$C372)+1,"")</f>
        <v>1</v>
      </c>
      <c r="B374" s="408" t="s">
        <v>875</v>
      </c>
      <c r="C374" s="409"/>
      <c r="D374" s="410"/>
      <c r="E374" s="411"/>
      <c r="F374" s="412"/>
      <c r="G374" s="36"/>
      <c r="H374" s="36"/>
      <c r="I374" s="36"/>
    </row>
    <row r="375" spans="1:9" x14ac:dyDescent="0.25">
      <c r="A375" s="413"/>
      <c r="B375" s="408" t="s">
        <v>876</v>
      </c>
      <c r="C375" s="409" t="s">
        <v>89</v>
      </c>
      <c r="D375" s="410">
        <v>5</v>
      </c>
      <c r="E375" s="411"/>
      <c r="F375" s="412">
        <f>D375*E375</f>
        <v>0</v>
      </c>
      <c r="G375" s="36"/>
      <c r="H375" s="36"/>
      <c r="I375" s="36"/>
    </row>
    <row r="376" spans="1:9" x14ac:dyDescent="0.25">
      <c r="A376" s="414" t="str">
        <f t="shared" ref="A376:A377" si="5">IF(C375="",MAX(A$6:$C375)+1,"")</f>
        <v/>
      </c>
      <c r="B376" s="408"/>
      <c r="C376" s="409"/>
      <c r="D376" s="410"/>
      <c r="E376" s="411"/>
      <c r="F376" s="412"/>
      <c r="G376" s="36"/>
      <c r="H376" s="36"/>
      <c r="I376" s="36"/>
    </row>
    <row r="377" spans="1:9" x14ac:dyDescent="0.25">
      <c r="A377" s="407">
        <f t="shared" si="5"/>
        <v>2</v>
      </c>
      <c r="B377" s="408" t="s">
        <v>877</v>
      </c>
      <c r="C377" s="409"/>
      <c r="D377" s="415"/>
      <c r="E377" s="416"/>
      <c r="F377" s="415"/>
      <c r="G377" s="36"/>
      <c r="H377" s="36"/>
      <c r="I377" s="36"/>
    </row>
    <row r="378" spans="1:9" x14ac:dyDescent="0.25">
      <c r="A378" s="414"/>
      <c r="B378" s="408" t="s">
        <v>878</v>
      </c>
      <c r="C378" s="409" t="s">
        <v>89</v>
      </c>
      <c r="D378" s="410">
        <v>20</v>
      </c>
      <c r="E378" s="411"/>
      <c r="F378" s="412">
        <f>D378*E378</f>
        <v>0</v>
      </c>
      <c r="G378" s="36"/>
      <c r="H378" s="36"/>
      <c r="I378" s="36"/>
    </row>
    <row r="379" spans="1:9" x14ac:dyDescent="0.25">
      <c r="A379" s="413"/>
      <c r="B379" s="408"/>
      <c r="C379" s="409"/>
      <c r="D379" s="410"/>
      <c r="E379" s="411"/>
      <c r="F379" s="412"/>
      <c r="G379" s="36"/>
      <c r="H379" s="36"/>
      <c r="I379" s="36"/>
    </row>
    <row r="380" spans="1:9" x14ac:dyDescent="0.25">
      <c r="A380" s="407">
        <f>IF(C379="",MAX(A$6:$C379)+1,"")</f>
        <v>3</v>
      </c>
      <c r="B380" s="408" t="s">
        <v>879</v>
      </c>
      <c r="C380" s="409"/>
      <c r="D380" s="415"/>
      <c r="E380" s="416"/>
      <c r="F380" s="415"/>
      <c r="G380" s="36"/>
      <c r="H380" s="36"/>
      <c r="I380" s="36"/>
    </row>
    <row r="381" spans="1:9" x14ac:dyDescent="0.25">
      <c r="A381" s="413"/>
      <c r="B381" s="408" t="s">
        <v>880</v>
      </c>
      <c r="C381" s="409" t="s">
        <v>89</v>
      </c>
      <c r="D381" s="410">
        <v>20</v>
      </c>
      <c r="E381" s="411"/>
      <c r="F381" s="412">
        <f t="shared" ref="F381:F382" si="6">D381*E381</f>
        <v>0</v>
      </c>
      <c r="G381" s="36"/>
      <c r="H381" s="36"/>
      <c r="I381" s="36"/>
    </row>
    <row r="382" spans="1:9" x14ac:dyDescent="0.25">
      <c r="A382" s="413"/>
      <c r="B382" s="408" t="s">
        <v>881</v>
      </c>
      <c r="C382" s="409" t="s">
        <v>89</v>
      </c>
      <c r="D382" s="410">
        <v>6</v>
      </c>
      <c r="E382" s="411"/>
      <c r="F382" s="412">
        <f t="shared" si="6"/>
        <v>0</v>
      </c>
      <c r="G382" s="36"/>
      <c r="H382" s="36"/>
      <c r="I382" s="36"/>
    </row>
    <row r="383" spans="1:9" x14ac:dyDescent="0.25">
      <c r="A383" s="414" t="str">
        <f t="shared" ref="A383:A388" si="7">IF(C382="",MAX(A$6:$C382)+1,"")</f>
        <v/>
      </c>
      <c r="B383" s="408"/>
      <c r="C383" s="409"/>
      <c r="D383" s="410"/>
      <c r="E383" s="411"/>
      <c r="F383" s="412"/>
      <c r="G383" s="36"/>
      <c r="H383" s="36"/>
      <c r="I383" s="36"/>
    </row>
    <row r="384" spans="1:9" ht="28.5" x14ac:dyDescent="0.25">
      <c r="A384" s="407">
        <f t="shared" si="7"/>
        <v>4</v>
      </c>
      <c r="B384" s="408" t="s">
        <v>882</v>
      </c>
      <c r="C384" s="409" t="s">
        <v>108</v>
      </c>
      <c r="D384" s="410">
        <v>1</v>
      </c>
      <c r="E384" s="411"/>
      <c r="F384" s="412">
        <f>D384*E384</f>
        <v>0</v>
      </c>
      <c r="G384" s="36"/>
      <c r="H384" s="36"/>
      <c r="I384" s="36"/>
    </row>
    <row r="385" spans="1:9" x14ac:dyDescent="0.25">
      <c r="A385" s="414" t="str">
        <f t="shared" si="7"/>
        <v/>
      </c>
      <c r="B385" s="417"/>
      <c r="C385" s="409"/>
      <c r="D385" s="410"/>
      <c r="E385" s="411"/>
      <c r="F385" s="412"/>
      <c r="G385" s="36"/>
      <c r="H385" s="36"/>
      <c r="I385" s="36"/>
    </row>
    <row r="386" spans="1:9" x14ac:dyDescent="0.25">
      <c r="A386" s="407">
        <f t="shared" si="7"/>
        <v>5</v>
      </c>
      <c r="B386" s="408" t="s">
        <v>883</v>
      </c>
      <c r="C386" s="409" t="s">
        <v>108</v>
      </c>
      <c r="D386" s="410">
        <v>1</v>
      </c>
      <c r="E386" s="411"/>
      <c r="F386" s="412">
        <f>D386*E386</f>
        <v>0</v>
      </c>
      <c r="G386" s="36"/>
      <c r="H386" s="36"/>
      <c r="I386" s="36"/>
    </row>
    <row r="387" spans="1:9" x14ac:dyDescent="0.25">
      <c r="A387" s="414" t="str">
        <f t="shared" si="7"/>
        <v/>
      </c>
      <c r="B387" s="417"/>
      <c r="C387" s="409"/>
      <c r="D387" s="410"/>
      <c r="E387" s="411"/>
      <c r="F387" s="412"/>
      <c r="G387" s="36"/>
      <c r="H387" s="36"/>
      <c r="I387" s="36"/>
    </row>
    <row r="388" spans="1:9" ht="28.5" x14ac:dyDescent="0.25">
      <c r="A388" s="407">
        <f t="shared" si="7"/>
        <v>6</v>
      </c>
      <c r="B388" s="408" t="s">
        <v>884</v>
      </c>
      <c r="C388" s="409" t="s">
        <v>108</v>
      </c>
      <c r="D388" s="410">
        <v>2</v>
      </c>
      <c r="E388" s="411"/>
      <c r="F388" s="412">
        <f>D388*E388</f>
        <v>0</v>
      </c>
      <c r="G388" s="36"/>
      <c r="H388" s="36"/>
      <c r="I388" s="36"/>
    </row>
    <row r="389" spans="1:9" x14ac:dyDescent="0.25">
      <c r="A389" s="418"/>
      <c r="B389" s="417"/>
      <c r="C389" s="409"/>
      <c r="D389" s="410"/>
      <c r="E389" s="411"/>
      <c r="F389" s="412"/>
      <c r="G389" s="36"/>
      <c r="H389" s="36"/>
      <c r="I389" s="36"/>
    </row>
    <row r="390" spans="1:9" ht="28.5" x14ac:dyDescent="0.25">
      <c r="A390" s="407">
        <f>IF(C389="",MAX(A$6:$C389)+1,"")</f>
        <v>7</v>
      </c>
      <c r="B390" s="408" t="s">
        <v>885</v>
      </c>
      <c r="C390" s="409" t="s">
        <v>108</v>
      </c>
      <c r="D390" s="410">
        <v>1</v>
      </c>
      <c r="E390" s="411"/>
      <c r="F390" s="412">
        <f>D390*E390</f>
        <v>0</v>
      </c>
      <c r="G390" s="36"/>
      <c r="H390" s="36"/>
      <c r="I390" s="36"/>
    </row>
    <row r="391" spans="1:9" x14ac:dyDescent="0.25">
      <c r="A391" s="418"/>
      <c r="B391" s="408"/>
      <c r="C391" s="409"/>
      <c r="D391" s="410"/>
      <c r="E391" s="411"/>
      <c r="F391" s="412"/>
      <c r="G391" s="36"/>
      <c r="H391" s="36"/>
      <c r="I391" s="36"/>
    </row>
    <row r="392" spans="1:9" x14ac:dyDescent="0.25">
      <c r="A392" s="407">
        <f>IF(C391="",MAX(A$6:$C391)+1,"")</f>
        <v>8</v>
      </c>
      <c r="B392" s="408" t="s">
        <v>886</v>
      </c>
      <c r="C392" s="409" t="s">
        <v>89</v>
      </c>
      <c r="D392" s="410">
        <v>6</v>
      </c>
      <c r="E392" s="411"/>
      <c r="F392" s="412">
        <f>D392*E392</f>
        <v>0</v>
      </c>
      <c r="G392" s="36"/>
      <c r="H392" s="36"/>
      <c r="I392" s="36"/>
    </row>
    <row r="393" spans="1:9" x14ac:dyDescent="0.25">
      <c r="A393" s="418"/>
      <c r="B393" s="408"/>
      <c r="C393" s="409"/>
      <c r="D393" s="410"/>
      <c r="E393" s="411"/>
      <c r="F393" s="412"/>
      <c r="G393" s="36"/>
      <c r="H393" s="36"/>
      <c r="I393" s="36"/>
    </row>
    <row r="394" spans="1:9" x14ac:dyDescent="0.25">
      <c r="A394" s="407">
        <f>IF(C393="",MAX(A$6:$C393)+1,"")</f>
        <v>9</v>
      </c>
      <c r="B394" s="408" t="s">
        <v>887</v>
      </c>
      <c r="C394" s="409"/>
      <c r="D394" s="410"/>
      <c r="E394" s="419"/>
      <c r="F394" s="412"/>
      <c r="G394" s="36"/>
      <c r="H394" s="36"/>
      <c r="I394" s="36"/>
    </row>
    <row r="395" spans="1:9" x14ac:dyDescent="0.25">
      <c r="A395" s="418"/>
      <c r="B395" s="408" t="s">
        <v>888</v>
      </c>
      <c r="C395" s="415" t="s">
        <v>108</v>
      </c>
      <c r="D395" s="420">
        <v>1</v>
      </c>
      <c r="E395" s="419"/>
      <c r="F395" s="412">
        <f t="shared" ref="F395:F396" si="8">D395*E395</f>
        <v>0</v>
      </c>
      <c r="G395" s="36"/>
      <c r="H395" s="36"/>
      <c r="I395" s="36"/>
    </row>
    <row r="396" spans="1:9" x14ac:dyDescent="0.25">
      <c r="A396" s="418"/>
      <c r="B396" s="408" t="s">
        <v>889</v>
      </c>
      <c r="C396" s="415" t="s">
        <v>108</v>
      </c>
      <c r="D396" s="420">
        <v>1</v>
      </c>
      <c r="E396" s="419"/>
      <c r="F396" s="412">
        <f t="shared" si="8"/>
        <v>0</v>
      </c>
      <c r="G396" s="36"/>
      <c r="H396" s="36"/>
      <c r="I396" s="36"/>
    </row>
    <row r="397" spans="1:9" x14ac:dyDescent="0.25">
      <c r="A397" s="418"/>
      <c r="B397" s="421"/>
      <c r="C397" s="422"/>
      <c r="D397" s="410"/>
      <c r="E397" s="423"/>
      <c r="F397" s="424"/>
      <c r="G397" s="36"/>
      <c r="H397" s="36"/>
      <c r="I397" s="36"/>
    </row>
    <row r="398" spans="1:9" x14ac:dyDescent="0.25">
      <c r="A398" s="418"/>
      <c r="B398" s="329" t="s">
        <v>890</v>
      </c>
      <c r="C398" s="409"/>
      <c r="D398" s="410"/>
      <c r="E398" s="425"/>
      <c r="F398" s="426">
        <f>SUM(F373:F397)</f>
        <v>0</v>
      </c>
      <c r="G398" s="36"/>
      <c r="H398" s="36"/>
      <c r="I398" s="36"/>
    </row>
    <row r="399" spans="1:9" x14ac:dyDescent="0.25">
      <c r="A399" s="427"/>
      <c r="B399" s="428"/>
      <c r="C399" s="429"/>
      <c r="D399" s="430"/>
      <c r="E399" s="431"/>
      <c r="F399" s="432"/>
      <c r="G399" s="36"/>
      <c r="H399" s="36"/>
      <c r="I399" s="36"/>
    </row>
    <row r="400" spans="1:9" x14ac:dyDescent="0.25">
      <c r="A400" s="433" t="s">
        <v>864</v>
      </c>
      <c r="B400" s="434" t="s">
        <v>865</v>
      </c>
      <c r="C400" s="435"/>
      <c r="D400" s="436"/>
      <c r="E400" s="437"/>
      <c r="F400" s="438"/>
      <c r="G400" s="36"/>
      <c r="H400" s="36"/>
      <c r="I400" s="36"/>
    </row>
    <row r="401" spans="1:9" ht="15.75" x14ac:dyDescent="0.25">
      <c r="A401" s="439"/>
      <c r="B401" s="338"/>
      <c r="C401" s="338"/>
      <c r="D401" s="440"/>
      <c r="E401" s="441"/>
      <c r="F401" s="442"/>
      <c r="G401" s="36"/>
      <c r="H401" s="36"/>
      <c r="I401" s="36"/>
    </row>
    <row r="402" spans="1:9" ht="43.5" x14ac:dyDescent="0.25">
      <c r="A402" s="407">
        <f t="shared" ref="A402:A404" si="9">IF(C401="",MAX(A$6:$C401)+1,"")</f>
        <v>10</v>
      </c>
      <c r="B402" s="408" t="s">
        <v>891</v>
      </c>
      <c r="C402" s="409" t="s">
        <v>72</v>
      </c>
      <c r="D402" s="410">
        <v>1</v>
      </c>
      <c r="E402" s="443"/>
      <c r="F402" s="412">
        <f>D402*E402</f>
        <v>0</v>
      </c>
      <c r="G402" s="36"/>
      <c r="H402" s="36"/>
      <c r="I402" s="36"/>
    </row>
    <row r="403" spans="1:9" x14ac:dyDescent="0.25">
      <c r="A403" s="414" t="str">
        <f t="shared" si="9"/>
        <v/>
      </c>
      <c r="B403" s="408"/>
      <c r="C403" s="409"/>
      <c r="D403" s="410"/>
      <c r="E403" s="411"/>
      <c r="F403" s="412"/>
      <c r="G403" s="36"/>
      <c r="H403" s="36"/>
      <c r="I403" s="36"/>
    </row>
    <row r="404" spans="1:9" x14ac:dyDescent="0.25">
      <c r="A404" s="407">
        <f t="shared" si="9"/>
        <v>11</v>
      </c>
      <c r="B404" s="408" t="s">
        <v>892</v>
      </c>
      <c r="C404" s="409"/>
      <c r="D404" s="415"/>
      <c r="E404" s="416"/>
      <c r="F404" s="415"/>
      <c r="G404" s="36"/>
      <c r="H404" s="36"/>
      <c r="I404" s="36"/>
    </row>
    <row r="405" spans="1:9" ht="28.5" x14ac:dyDescent="0.25">
      <c r="A405" s="414"/>
      <c r="B405" s="408" t="s">
        <v>893</v>
      </c>
      <c r="C405" s="409" t="s">
        <v>89</v>
      </c>
      <c r="D405" s="410">
        <v>4</v>
      </c>
      <c r="E405" s="411"/>
      <c r="F405" s="412">
        <f t="shared" ref="F405:F406" si="10">D405*E405</f>
        <v>0</v>
      </c>
      <c r="G405" s="36"/>
      <c r="H405" s="36"/>
      <c r="I405" s="36"/>
    </row>
    <row r="406" spans="1:9" x14ac:dyDescent="0.25">
      <c r="A406" s="414"/>
      <c r="B406" s="408" t="s">
        <v>894</v>
      </c>
      <c r="C406" s="409" t="s">
        <v>89</v>
      </c>
      <c r="D406" s="410">
        <v>45</v>
      </c>
      <c r="E406" s="411"/>
      <c r="F406" s="412">
        <f t="shared" si="10"/>
        <v>0</v>
      </c>
      <c r="G406" s="36"/>
      <c r="H406" s="36"/>
      <c r="I406" s="36"/>
    </row>
    <row r="407" spans="1:9" x14ac:dyDescent="0.25">
      <c r="A407" s="414"/>
      <c r="B407" s="408"/>
      <c r="C407" s="409"/>
      <c r="D407" s="410"/>
      <c r="E407" s="411"/>
      <c r="F407" s="412"/>
      <c r="G407" s="36"/>
      <c r="H407" s="36"/>
      <c r="I407" s="36"/>
    </row>
    <row r="408" spans="1:9" x14ac:dyDescent="0.25">
      <c r="A408" s="407">
        <f>IF(C407="",MAX(A$6:$C407)+1,"")</f>
        <v>12</v>
      </c>
      <c r="B408" s="408" t="s">
        <v>895</v>
      </c>
      <c r="C408" s="409" t="s">
        <v>72</v>
      </c>
      <c r="D408" s="415">
        <v>1</v>
      </c>
      <c r="E408" s="416"/>
      <c r="F408" s="412">
        <f>D408*E408</f>
        <v>0</v>
      </c>
      <c r="G408" s="36"/>
      <c r="H408" s="36"/>
      <c r="I408" s="36"/>
    </row>
    <row r="409" spans="1:9" x14ac:dyDescent="0.25">
      <c r="A409" s="414"/>
      <c r="B409" s="408"/>
      <c r="C409" s="409"/>
      <c r="D409" s="415"/>
      <c r="E409" s="416"/>
      <c r="F409" s="412"/>
      <c r="G409" s="36"/>
      <c r="H409" s="36"/>
      <c r="I409" s="36"/>
    </row>
    <row r="410" spans="1:9" ht="28.5" x14ac:dyDescent="0.25">
      <c r="A410" s="407">
        <f>IF(C409="",MAX(A$6:$C409)+1,"")</f>
        <v>13</v>
      </c>
      <c r="B410" s="408" t="s">
        <v>896</v>
      </c>
      <c r="C410" s="409" t="s">
        <v>108</v>
      </c>
      <c r="D410" s="410">
        <v>3</v>
      </c>
      <c r="E410" s="411"/>
      <c r="F410" s="412">
        <f>D410*E410</f>
        <v>0</v>
      </c>
      <c r="G410" s="36"/>
      <c r="H410" s="36"/>
      <c r="I410" s="36"/>
    </row>
    <row r="411" spans="1:9" x14ac:dyDescent="0.25">
      <c r="A411" s="414"/>
      <c r="B411" s="409"/>
      <c r="C411" s="409"/>
      <c r="D411" s="444"/>
      <c r="E411" s="411"/>
      <c r="F411" s="412"/>
      <c r="G411" s="36"/>
      <c r="H411" s="36"/>
      <c r="I411" s="36"/>
    </row>
    <row r="412" spans="1:9" ht="42.75" x14ac:dyDescent="0.25">
      <c r="A412" s="407">
        <f>IF(C411="",MAX(A$6:$C411)+1,"")</f>
        <v>14</v>
      </c>
      <c r="B412" s="408" t="s">
        <v>897</v>
      </c>
      <c r="C412" s="409" t="s">
        <v>108</v>
      </c>
      <c r="D412" s="410">
        <v>9</v>
      </c>
      <c r="E412" s="411"/>
      <c r="F412" s="412">
        <f>D412*E412</f>
        <v>0</v>
      </c>
      <c r="G412" s="36"/>
      <c r="H412" s="36"/>
      <c r="I412" s="36"/>
    </row>
    <row r="413" spans="1:9" x14ac:dyDescent="0.25">
      <c r="A413" s="413"/>
      <c r="B413" s="409"/>
      <c r="C413" s="409"/>
      <c r="D413" s="410"/>
      <c r="E413" s="411"/>
      <c r="F413" s="412"/>
      <c r="G413" s="36"/>
      <c r="H413" s="36"/>
      <c r="I413" s="36"/>
    </row>
    <row r="414" spans="1:9" ht="42.75" x14ac:dyDescent="0.25">
      <c r="A414" s="407">
        <f>IF(C413="",MAX(A$6:$C413)+1,"")</f>
        <v>15</v>
      </c>
      <c r="B414" s="408" t="s">
        <v>898</v>
      </c>
      <c r="C414" s="409" t="s">
        <v>72</v>
      </c>
      <c r="D414" s="410">
        <v>1</v>
      </c>
      <c r="E414" s="411"/>
      <c r="F414" s="412">
        <f>D414*E414</f>
        <v>0</v>
      </c>
      <c r="G414" s="36"/>
      <c r="H414" s="36"/>
      <c r="I414" s="36"/>
    </row>
    <row r="415" spans="1:9" x14ac:dyDescent="0.25">
      <c r="A415" s="414"/>
      <c r="B415" s="408"/>
      <c r="C415" s="409"/>
      <c r="D415" s="410"/>
      <c r="E415" s="411"/>
      <c r="F415" s="412"/>
      <c r="G415" s="36"/>
      <c r="H415" s="36"/>
      <c r="I415" s="36"/>
    </row>
    <row r="416" spans="1:9" x14ac:dyDescent="0.25">
      <c r="A416" s="445"/>
      <c r="B416" s="446" t="s">
        <v>890</v>
      </c>
      <c r="C416" s="447"/>
      <c r="D416" s="448"/>
      <c r="E416" s="449"/>
      <c r="F416" s="450">
        <f>SUM(F402:F415)</f>
        <v>0</v>
      </c>
      <c r="G416" s="36"/>
      <c r="H416" s="36"/>
      <c r="I416" s="36"/>
    </row>
    <row r="417" spans="1:9" x14ac:dyDescent="0.25">
      <c r="A417" s="451"/>
      <c r="B417" s="421"/>
      <c r="C417" s="409"/>
      <c r="D417" s="410"/>
      <c r="E417" s="423"/>
      <c r="F417" s="412"/>
      <c r="G417" s="36"/>
      <c r="H417" s="36"/>
      <c r="I417" s="36"/>
    </row>
    <row r="418" spans="1:9" ht="15.75" x14ac:dyDescent="0.25">
      <c r="A418" s="452" t="s">
        <v>899</v>
      </c>
      <c r="B418" s="453" t="s">
        <v>867</v>
      </c>
      <c r="C418" s="454"/>
      <c r="D418" s="455"/>
      <c r="E418" s="456"/>
      <c r="F418" s="457"/>
      <c r="G418" s="36"/>
      <c r="H418" s="36"/>
      <c r="I418" s="36"/>
    </row>
    <row r="419" spans="1:9" x14ac:dyDescent="0.25">
      <c r="A419" s="414"/>
      <c r="B419" s="458"/>
      <c r="C419" s="409"/>
      <c r="D419" s="415"/>
      <c r="E419" s="459"/>
      <c r="F419" s="460"/>
      <c r="G419" s="36"/>
      <c r="H419" s="36"/>
      <c r="I419" s="36"/>
    </row>
    <row r="420" spans="1:9" ht="42.75" x14ac:dyDescent="0.25">
      <c r="A420" s="414"/>
      <c r="B420" s="461" t="s">
        <v>900</v>
      </c>
      <c r="C420" s="409"/>
      <c r="D420" s="415"/>
      <c r="E420" s="459"/>
      <c r="F420" s="460"/>
      <c r="G420" s="36"/>
      <c r="H420" s="36"/>
      <c r="I420" s="36"/>
    </row>
    <row r="421" spans="1:9" x14ac:dyDescent="0.25">
      <c r="A421" s="414"/>
      <c r="B421" s="462"/>
      <c r="C421" s="409"/>
      <c r="D421" s="415"/>
      <c r="E421" s="459"/>
      <c r="F421" s="460"/>
      <c r="G421" s="36"/>
      <c r="H421" s="36"/>
      <c r="I421" s="36"/>
    </row>
    <row r="422" spans="1:9" ht="42.75" x14ac:dyDescent="0.25">
      <c r="A422" s="407">
        <f>IF(C421="",MAX(A$6:$C421)+1,"")</f>
        <v>16</v>
      </c>
      <c r="B422" s="463" t="s">
        <v>901</v>
      </c>
      <c r="C422" s="409" t="s">
        <v>89</v>
      </c>
      <c r="D422" s="410">
        <v>70</v>
      </c>
      <c r="E422" s="411"/>
      <c r="F422" s="412">
        <f>D422*E422</f>
        <v>0</v>
      </c>
      <c r="G422" s="36"/>
      <c r="H422" s="36"/>
      <c r="I422" s="36"/>
    </row>
    <row r="423" spans="1:9" x14ac:dyDescent="0.25">
      <c r="A423" s="413"/>
      <c r="B423" s="464"/>
      <c r="C423" s="409"/>
      <c r="D423" s="444"/>
      <c r="E423" s="459"/>
      <c r="F423" s="415"/>
      <c r="G423" s="36"/>
      <c r="H423" s="36"/>
      <c r="I423" s="36"/>
    </row>
    <row r="424" spans="1:9" ht="28.5" x14ac:dyDescent="0.25">
      <c r="A424" s="407">
        <f>IF(C423="",MAX(A$6:$C423)+1,"")</f>
        <v>17</v>
      </c>
      <c r="B424" s="463" t="s">
        <v>902</v>
      </c>
      <c r="C424" s="409" t="s">
        <v>108</v>
      </c>
      <c r="D424" s="410">
        <v>8</v>
      </c>
      <c r="E424" s="411"/>
      <c r="F424" s="412">
        <f>D424*E424</f>
        <v>0</v>
      </c>
      <c r="G424" s="36"/>
      <c r="H424" s="36"/>
      <c r="I424" s="36"/>
    </row>
    <row r="425" spans="1:9" x14ac:dyDescent="0.25">
      <c r="A425" s="414"/>
      <c r="B425" s="463"/>
      <c r="C425" s="409"/>
      <c r="D425" s="415"/>
      <c r="E425" s="459"/>
      <c r="F425" s="415"/>
      <c r="G425" s="36"/>
      <c r="H425" s="36"/>
      <c r="I425" s="36"/>
    </row>
    <row r="426" spans="1:9" x14ac:dyDescent="0.25">
      <c r="A426" s="407">
        <f>IF(C425="",MAX(A$6:$C425)+1,"")</f>
        <v>18</v>
      </c>
      <c r="B426" s="463" t="s">
        <v>903</v>
      </c>
      <c r="C426" s="409" t="s">
        <v>108</v>
      </c>
      <c r="D426" s="410">
        <v>1</v>
      </c>
      <c r="E426" s="411"/>
      <c r="F426" s="412">
        <f>D426*E426</f>
        <v>0</v>
      </c>
      <c r="G426" s="36"/>
      <c r="H426" s="36"/>
      <c r="I426" s="36"/>
    </row>
    <row r="427" spans="1:9" x14ac:dyDescent="0.25">
      <c r="A427" s="414"/>
      <c r="B427" s="464"/>
      <c r="C427" s="409"/>
      <c r="D427" s="410"/>
      <c r="E427" s="411"/>
      <c r="F427" s="412"/>
      <c r="G427" s="36"/>
      <c r="H427" s="36"/>
      <c r="I427" s="36"/>
    </row>
    <row r="428" spans="1:9" x14ac:dyDescent="0.25">
      <c r="A428" s="407">
        <f>IF(C427="",MAX(A$6:$C427)+1,"")</f>
        <v>19</v>
      </c>
      <c r="B428" s="463" t="s">
        <v>904</v>
      </c>
      <c r="C428" s="409" t="s">
        <v>108</v>
      </c>
      <c r="D428" s="410">
        <v>1</v>
      </c>
      <c r="E428" s="411"/>
      <c r="F428" s="412">
        <f>D428*E428</f>
        <v>0</v>
      </c>
      <c r="G428" s="36"/>
      <c r="H428" s="36"/>
      <c r="I428" s="36"/>
    </row>
    <row r="429" spans="1:9" x14ac:dyDescent="0.25">
      <c r="A429" s="414"/>
      <c r="B429" s="463"/>
      <c r="C429" s="409"/>
      <c r="D429" s="410"/>
      <c r="E429" s="411"/>
      <c r="F429" s="412"/>
      <c r="G429" s="36"/>
      <c r="H429" s="36"/>
      <c r="I429" s="36"/>
    </row>
    <row r="430" spans="1:9" ht="42.75" x14ac:dyDescent="0.25">
      <c r="A430" s="407">
        <f>IF(C429="",MAX(A$6:$C429)+1,"")</f>
        <v>20</v>
      </c>
      <c r="B430" s="463" t="s">
        <v>905</v>
      </c>
      <c r="C430" s="409" t="s">
        <v>108</v>
      </c>
      <c r="D430" s="410">
        <v>8</v>
      </c>
      <c r="E430" s="411"/>
      <c r="F430" s="412">
        <f>D430*E430</f>
        <v>0</v>
      </c>
      <c r="G430" s="36"/>
      <c r="H430" s="36"/>
      <c r="I430" s="36"/>
    </row>
    <row r="431" spans="1:9" x14ac:dyDescent="0.25">
      <c r="A431" s="414"/>
      <c r="B431" s="465"/>
      <c r="C431" s="409"/>
      <c r="D431" s="415"/>
      <c r="E431" s="459"/>
      <c r="F431" s="415"/>
      <c r="G431" s="36"/>
      <c r="H431" s="36"/>
      <c r="I431" s="36"/>
    </row>
    <row r="432" spans="1:9" ht="28.5" x14ac:dyDescent="0.25">
      <c r="A432" s="407">
        <f>IF(C431="",MAX(A$6:$C431)+1,"")</f>
        <v>21</v>
      </c>
      <c r="B432" s="463" t="s">
        <v>906</v>
      </c>
      <c r="C432" s="409" t="s">
        <v>108</v>
      </c>
      <c r="D432" s="410">
        <v>4</v>
      </c>
      <c r="E432" s="411"/>
      <c r="F432" s="412">
        <f>D432*E432</f>
        <v>0</v>
      </c>
      <c r="G432" s="36"/>
      <c r="H432" s="36"/>
      <c r="I432" s="36"/>
    </row>
    <row r="433" spans="1:9" x14ac:dyDescent="0.25">
      <c r="A433" s="414"/>
      <c r="B433" s="465"/>
      <c r="C433" s="409"/>
      <c r="D433" s="415"/>
      <c r="E433" s="459"/>
      <c r="F433" s="415"/>
      <c r="G433" s="36"/>
      <c r="H433" s="36"/>
      <c r="I433" s="36"/>
    </row>
    <row r="434" spans="1:9" ht="28.5" x14ac:dyDescent="0.25">
      <c r="A434" s="407">
        <f>IF(C431="",MAX(A$6:$C431)+1,"")</f>
        <v>21</v>
      </c>
      <c r="B434" s="408" t="s">
        <v>907</v>
      </c>
      <c r="C434" s="422" t="s">
        <v>72</v>
      </c>
      <c r="D434" s="420">
        <v>1</v>
      </c>
      <c r="E434" s="411"/>
      <c r="F434" s="412">
        <f>D434*E434</f>
        <v>0</v>
      </c>
      <c r="G434" s="36"/>
      <c r="H434" s="36"/>
      <c r="I434" s="36"/>
    </row>
    <row r="435" spans="1:9" x14ac:dyDescent="0.25">
      <c r="A435" s="413"/>
      <c r="B435" s="465"/>
      <c r="C435" s="466"/>
      <c r="D435" s="467"/>
      <c r="E435" s="423"/>
      <c r="F435" s="468"/>
      <c r="G435" s="36"/>
      <c r="H435" s="36"/>
      <c r="I435" s="36"/>
    </row>
    <row r="436" spans="1:9" x14ac:dyDescent="0.25">
      <c r="A436" s="469"/>
      <c r="B436" s="329" t="s">
        <v>890</v>
      </c>
      <c r="C436" s="409"/>
      <c r="D436" s="410"/>
      <c r="E436" s="425"/>
      <c r="F436" s="426">
        <f>SUM(F420:F435)</f>
        <v>0</v>
      </c>
      <c r="G436" s="36"/>
      <c r="H436" s="36"/>
      <c r="I436" s="36"/>
    </row>
    <row r="437" spans="1:9" x14ac:dyDescent="0.25">
      <c r="A437" s="470"/>
      <c r="B437" s="471"/>
      <c r="C437" s="472"/>
      <c r="D437" s="473"/>
      <c r="E437" s="474"/>
      <c r="F437" s="475"/>
      <c r="G437" s="36"/>
      <c r="H437" s="36"/>
      <c r="I437" s="36"/>
    </row>
    <row r="438" spans="1:9" ht="15.75" x14ac:dyDescent="0.25">
      <c r="A438" s="476" t="s">
        <v>908</v>
      </c>
      <c r="B438" s="477" t="s">
        <v>909</v>
      </c>
      <c r="C438" s="478"/>
      <c r="D438" s="479"/>
      <c r="E438" s="480"/>
      <c r="F438" s="479"/>
      <c r="G438" s="36"/>
      <c r="H438" s="36"/>
      <c r="I438" s="36"/>
    </row>
    <row r="439" spans="1:9" ht="15.75" x14ac:dyDescent="0.25">
      <c r="A439" s="481"/>
      <c r="B439" s="482"/>
      <c r="C439" s="483"/>
      <c r="D439" s="484"/>
      <c r="E439" s="485"/>
      <c r="F439" s="486"/>
      <c r="G439" s="36"/>
      <c r="H439" s="36"/>
      <c r="I439" s="36"/>
    </row>
    <row r="440" spans="1:9" ht="57" x14ac:dyDescent="0.25">
      <c r="A440" s="487" t="s">
        <v>845</v>
      </c>
      <c r="B440" s="488" t="s">
        <v>910</v>
      </c>
      <c r="C440" s="489"/>
      <c r="D440" s="489"/>
      <c r="E440" s="490"/>
      <c r="F440" s="489"/>
      <c r="G440" s="36"/>
      <c r="H440" s="36"/>
      <c r="I440" s="36"/>
    </row>
    <row r="441" spans="1:9" ht="15.75" x14ac:dyDescent="0.25">
      <c r="A441" s="491"/>
      <c r="B441" s="492"/>
      <c r="C441" s="493"/>
      <c r="D441" s="494"/>
      <c r="E441" s="495"/>
      <c r="F441" s="496"/>
      <c r="G441" s="36"/>
      <c r="H441" s="36"/>
      <c r="I441" s="36"/>
    </row>
    <row r="442" spans="1:9" ht="43.5" x14ac:dyDescent="0.25">
      <c r="A442" s="497">
        <f>IF(C439="",MAX(A$6:$C439)+1,"")</f>
        <v>22</v>
      </c>
      <c r="B442" s="498" t="s">
        <v>911</v>
      </c>
      <c r="C442" s="499" t="s">
        <v>72</v>
      </c>
      <c r="D442" s="500">
        <v>1</v>
      </c>
      <c r="E442" s="501">
        <v>0</v>
      </c>
      <c r="F442" s="502">
        <f>D442*E442</f>
        <v>0</v>
      </c>
      <c r="G442" s="36"/>
      <c r="H442" s="36"/>
      <c r="I442" s="36"/>
    </row>
    <row r="443" spans="1:9" ht="42.75" x14ac:dyDescent="0.25">
      <c r="A443" s="503"/>
      <c r="B443" s="463" t="s">
        <v>912</v>
      </c>
      <c r="C443" s="504" t="s">
        <v>108</v>
      </c>
      <c r="D443" s="504">
        <v>1</v>
      </c>
      <c r="E443" s="419"/>
      <c r="F443" s="412"/>
      <c r="G443" s="36"/>
      <c r="H443" s="36"/>
      <c r="I443" s="36"/>
    </row>
    <row r="444" spans="1:9" x14ac:dyDescent="0.25">
      <c r="A444" s="503"/>
      <c r="B444" s="408" t="s">
        <v>913</v>
      </c>
      <c r="C444" s="504" t="s">
        <v>108</v>
      </c>
      <c r="D444" s="504">
        <v>1</v>
      </c>
      <c r="E444" s="419"/>
      <c r="F444" s="412"/>
      <c r="G444" s="36"/>
      <c r="H444" s="36"/>
      <c r="I444" s="36"/>
    </row>
    <row r="445" spans="1:9" x14ac:dyDescent="0.25">
      <c r="A445" s="503"/>
      <c r="B445" s="408" t="s">
        <v>914</v>
      </c>
      <c r="C445" s="504" t="s">
        <v>108</v>
      </c>
      <c r="D445" s="504">
        <v>1</v>
      </c>
      <c r="E445" s="419"/>
      <c r="F445" s="412"/>
      <c r="G445" s="36"/>
      <c r="H445" s="36"/>
      <c r="I445" s="36"/>
    </row>
    <row r="446" spans="1:9" ht="28.5" x14ac:dyDescent="0.25">
      <c r="A446" s="503"/>
      <c r="B446" s="408" t="s">
        <v>915</v>
      </c>
      <c r="C446" s="504" t="s">
        <v>108</v>
      </c>
      <c r="D446" s="504">
        <v>1</v>
      </c>
      <c r="E446" s="419"/>
      <c r="F446" s="412"/>
      <c r="G446" s="36"/>
      <c r="H446" s="36"/>
      <c r="I446" s="36"/>
    </row>
    <row r="447" spans="1:9" x14ac:dyDescent="0.25">
      <c r="A447" s="503"/>
      <c r="B447" s="463" t="s">
        <v>916</v>
      </c>
      <c r="C447" s="504" t="s">
        <v>108</v>
      </c>
      <c r="D447" s="504">
        <v>1</v>
      </c>
      <c r="E447" s="419"/>
      <c r="F447" s="412"/>
      <c r="G447" s="36"/>
      <c r="H447" s="36"/>
      <c r="I447" s="36"/>
    </row>
    <row r="448" spans="1:9" x14ac:dyDescent="0.25">
      <c r="A448" s="503"/>
      <c r="B448" s="505" t="s">
        <v>917</v>
      </c>
      <c r="C448" s="504" t="s">
        <v>108</v>
      </c>
      <c r="D448" s="504">
        <v>1</v>
      </c>
      <c r="E448" s="419"/>
      <c r="F448" s="412"/>
      <c r="G448" s="36"/>
      <c r="H448" s="36"/>
      <c r="I448" s="36"/>
    </row>
    <row r="449" spans="1:9" x14ac:dyDescent="0.25">
      <c r="A449" s="503"/>
      <c r="B449" s="408" t="s">
        <v>918</v>
      </c>
      <c r="C449" s="504" t="s">
        <v>108</v>
      </c>
      <c r="D449" s="504">
        <v>1</v>
      </c>
      <c r="E449" s="419"/>
      <c r="F449" s="412"/>
      <c r="G449" s="36"/>
      <c r="H449" s="36"/>
      <c r="I449" s="36"/>
    </row>
    <row r="450" spans="1:9" x14ac:dyDescent="0.25">
      <c r="A450" s="503"/>
      <c r="B450" s="408" t="s">
        <v>919</v>
      </c>
      <c r="C450" s="504" t="s">
        <v>108</v>
      </c>
      <c r="D450" s="504">
        <v>1</v>
      </c>
      <c r="E450" s="419"/>
      <c r="F450" s="412"/>
      <c r="G450" s="36"/>
      <c r="H450" s="36"/>
      <c r="I450" s="36"/>
    </row>
    <row r="451" spans="1:9" x14ac:dyDescent="0.25">
      <c r="A451" s="503"/>
      <c r="B451" s="408" t="s">
        <v>920</v>
      </c>
      <c r="C451" s="504" t="s">
        <v>108</v>
      </c>
      <c r="D451" s="504">
        <v>3</v>
      </c>
      <c r="E451" s="419"/>
      <c r="F451" s="412"/>
      <c r="G451" s="36"/>
      <c r="H451" s="36"/>
      <c r="I451" s="36"/>
    </row>
    <row r="452" spans="1:9" x14ac:dyDescent="0.25">
      <c r="A452" s="503"/>
      <c r="B452" s="408" t="s">
        <v>921</v>
      </c>
      <c r="C452" s="504" t="s">
        <v>108</v>
      </c>
      <c r="D452" s="504">
        <v>1</v>
      </c>
      <c r="E452" s="419"/>
      <c r="F452" s="412"/>
      <c r="G452" s="36"/>
      <c r="H452" s="36"/>
      <c r="I452" s="36"/>
    </row>
    <row r="453" spans="1:9" x14ac:dyDescent="0.25">
      <c r="A453" s="503"/>
      <c r="B453" s="408" t="s">
        <v>922</v>
      </c>
      <c r="C453" s="504" t="s">
        <v>108</v>
      </c>
      <c r="D453" s="504">
        <v>1</v>
      </c>
      <c r="E453" s="419"/>
      <c r="F453" s="412"/>
      <c r="G453" s="36"/>
      <c r="H453" s="36"/>
      <c r="I453" s="36"/>
    </row>
    <row r="454" spans="1:9" x14ac:dyDescent="0.25">
      <c r="A454" s="503"/>
      <c r="B454" s="408" t="s">
        <v>923</v>
      </c>
      <c r="C454" s="504" t="s">
        <v>108</v>
      </c>
      <c r="D454" s="504">
        <v>2</v>
      </c>
      <c r="E454" s="419"/>
      <c r="F454" s="412"/>
      <c r="G454" s="36"/>
      <c r="H454" s="36"/>
      <c r="I454" s="36"/>
    </row>
    <row r="455" spans="1:9" x14ac:dyDescent="0.25">
      <c r="A455" s="503"/>
      <c r="B455" s="408" t="s">
        <v>924</v>
      </c>
      <c r="C455" s="504" t="s">
        <v>108</v>
      </c>
      <c r="D455" s="504">
        <v>2</v>
      </c>
      <c r="E455" s="419"/>
      <c r="F455" s="412"/>
      <c r="G455" s="36"/>
      <c r="H455" s="36"/>
      <c r="I455" s="36"/>
    </row>
    <row r="456" spans="1:9" x14ac:dyDescent="0.25">
      <c r="A456" s="503"/>
      <c r="B456" s="408" t="s">
        <v>925</v>
      </c>
      <c r="C456" s="504" t="s">
        <v>108</v>
      </c>
      <c r="D456" s="504">
        <v>2</v>
      </c>
      <c r="E456" s="419"/>
      <c r="F456" s="412"/>
      <c r="G456" s="36"/>
      <c r="H456" s="36"/>
      <c r="I456" s="36"/>
    </row>
    <row r="457" spans="1:9" x14ac:dyDescent="0.25">
      <c r="A457" s="503"/>
      <c r="B457" s="408" t="s">
        <v>926</v>
      </c>
      <c r="C457" s="409"/>
      <c r="D457" s="409"/>
      <c r="E457" s="419"/>
      <c r="F457" s="412"/>
      <c r="G457" s="36"/>
      <c r="H457" s="36"/>
      <c r="I457" s="36"/>
    </row>
    <row r="458" spans="1:9" x14ac:dyDescent="0.25">
      <c r="A458" s="503"/>
      <c r="B458" s="408" t="s">
        <v>927</v>
      </c>
      <c r="C458" s="504" t="s">
        <v>108</v>
      </c>
      <c r="D458" s="415">
        <v>1</v>
      </c>
      <c r="E458" s="419"/>
      <c r="F458" s="412"/>
      <c r="G458" s="36"/>
      <c r="H458" s="36"/>
      <c r="I458" s="36"/>
    </row>
    <row r="459" spans="1:9" x14ac:dyDescent="0.25">
      <c r="A459" s="503"/>
      <c r="B459" s="408" t="s">
        <v>928</v>
      </c>
      <c r="C459" s="504" t="s">
        <v>108</v>
      </c>
      <c r="D459" s="415">
        <v>1</v>
      </c>
      <c r="E459" s="419"/>
      <c r="F459" s="412"/>
      <c r="G459" s="36"/>
      <c r="H459" s="36"/>
      <c r="I459" s="36"/>
    </row>
    <row r="460" spans="1:9" x14ac:dyDescent="0.25">
      <c r="A460" s="503"/>
      <c r="B460" s="408" t="s">
        <v>929</v>
      </c>
      <c r="C460" s="504" t="s">
        <v>108</v>
      </c>
      <c r="D460" s="415">
        <v>2</v>
      </c>
      <c r="E460" s="419"/>
      <c r="F460" s="412"/>
      <c r="G460" s="36"/>
      <c r="H460" s="36"/>
      <c r="I460" s="36"/>
    </row>
    <row r="461" spans="1:9" x14ac:dyDescent="0.25">
      <c r="A461" s="503"/>
      <c r="B461" s="408" t="s">
        <v>930</v>
      </c>
      <c r="C461" s="504" t="s">
        <v>108</v>
      </c>
      <c r="D461" s="415">
        <v>2</v>
      </c>
      <c r="E461" s="419"/>
      <c r="F461" s="412"/>
      <c r="G461" s="36"/>
      <c r="H461" s="36"/>
      <c r="I461" s="36"/>
    </row>
    <row r="462" spans="1:9" x14ac:dyDescent="0.25">
      <c r="A462" s="503"/>
      <c r="B462" s="408" t="s">
        <v>927</v>
      </c>
      <c r="C462" s="504" t="s">
        <v>108</v>
      </c>
      <c r="D462" s="415">
        <v>1</v>
      </c>
      <c r="E462" s="419"/>
      <c r="F462" s="412"/>
      <c r="G462" s="36"/>
      <c r="H462" s="36"/>
      <c r="I462" s="36"/>
    </row>
    <row r="463" spans="1:9" x14ac:dyDescent="0.25">
      <c r="A463" s="503"/>
      <c r="B463" s="408" t="s">
        <v>931</v>
      </c>
      <c r="C463" s="504" t="s">
        <v>108</v>
      </c>
      <c r="D463" s="415">
        <v>1</v>
      </c>
      <c r="E463" s="419"/>
      <c r="F463" s="412"/>
      <c r="G463" s="36"/>
      <c r="H463" s="36"/>
      <c r="I463" s="36"/>
    </row>
    <row r="464" spans="1:9" x14ac:dyDescent="0.25">
      <c r="A464" s="503"/>
      <c r="B464" s="408" t="s">
        <v>932</v>
      </c>
      <c r="C464" s="504" t="s">
        <v>108</v>
      </c>
      <c r="D464" s="504">
        <v>1</v>
      </c>
      <c r="E464" s="419"/>
      <c r="F464" s="412"/>
      <c r="G464" s="36"/>
      <c r="H464" s="36"/>
      <c r="I464" s="36"/>
    </row>
    <row r="465" spans="1:9" x14ac:dyDescent="0.25">
      <c r="A465" s="503"/>
      <c r="B465" s="506" t="s">
        <v>933</v>
      </c>
      <c r="C465" s="504" t="s">
        <v>108</v>
      </c>
      <c r="D465" s="504">
        <v>1</v>
      </c>
      <c r="E465" s="419"/>
      <c r="F465" s="412"/>
      <c r="G465" s="36"/>
      <c r="H465" s="36"/>
      <c r="I465" s="36"/>
    </row>
    <row r="466" spans="1:9" x14ac:dyDescent="0.25">
      <c r="A466" s="503"/>
      <c r="B466" s="506" t="s">
        <v>934</v>
      </c>
      <c r="C466" s="504" t="s">
        <v>108</v>
      </c>
      <c r="D466" s="504">
        <v>1</v>
      </c>
      <c r="E466" s="419"/>
      <c r="F466" s="412"/>
      <c r="G466" s="36"/>
      <c r="H466" s="36"/>
      <c r="I466" s="36"/>
    </row>
    <row r="467" spans="1:9" x14ac:dyDescent="0.25">
      <c r="A467" s="503"/>
      <c r="B467" s="408" t="s">
        <v>921</v>
      </c>
      <c r="C467" s="504" t="s">
        <v>108</v>
      </c>
      <c r="D467" s="504">
        <v>1</v>
      </c>
      <c r="E467" s="419"/>
      <c r="F467" s="412"/>
      <c r="G467" s="36"/>
      <c r="H467" s="36"/>
      <c r="I467" s="36"/>
    </row>
    <row r="468" spans="1:9" x14ac:dyDescent="0.25">
      <c r="A468" s="503"/>
      <c r="B468" s="408" t="s">
        <v>922</v>
      </c>
      <c r="C468" s="504" t="s">
        <v>108</v>
      </c>
      <c r="D468" s="504">
        <v>1</v>
      </c>
      <c r="E468" s="419"/>
      <c r="F468" s="412"/>
      <c r="G468" s="36"/>
      <c r="H468" s="36"/>
      <c r="I468" s="36"/>
    </row>
    <row r="469" spans="1:9" x14ac:dyDescent="0.25">
      <c r="A469" s="503"/>
      <c r="B469" s="408"/>
      <c r="C469" s="504"/>
      <c r="D469" s="504"/>
      <c r="E469" s="419"/>
      <c r="F469" s="412"/>
      <c r="G469" s="36"/>
      <c r="H469" s="36"/>
      <c r="I469" s="36"/>
    </row>
    <row r="470" spans="1:9" x14ac:dyDescent="0.25">
      <c r="A470" s="503"/>
      <c r="B470" s="507" t="s">
        <v>935</v>
      </c>
      <c r="C470" s="508"/>
      <c r="D470" s="509"/>
      <c r="E470" s="419"/>
      <c r="F470" s="412"/>
      <c r="G470" s="36"/>
      <c r="H470" s="36"/>
      <c r="I470" s="36"/>
    </row>
    <row r="471" spans="1:9" x14ac:dyDescent="0.25">
      <c r="A471" s="503"/>
      <c r="B471" s="463" t="s">
        <v>936</v>
      </c>
      <c r="C471" s="504" t="s">
        <v>108</v>
      </c>
      <c r="D471" s="504">
        <v>1</v>
      </c>
      <c r="E471" s="419"/>
      <c r="F471" s="412"/>
      <c r="G471" s="36"/>
      <c r="H471" s="36"/>
      <c r="I471" s="36"/>
    </row>
    <row r="472" spans="1:9" x14ac:dyDescent="0.25">
      <c r="A472" s="503"/>
      <c r="B472" s="463" t="s">
        <v>937</v>
      </c>
      <c r="C472" s="504" t="s">
        <v>108</v>
      </c>
      <c r="D472" s="504">
        <v>1</v>
      </c>
      <c r="E472" s="419"/>
      <c r="F472" s="412"/>
      <c r="G472" s="36"/>
      <c r="H472" s="36"/>
      <c r="I472" s="36"/>
    </row>
    <row r="473" spans="1:9" x14ac:dyDescent="0.25">
      <c r="A473" s="503"/>
      <c r="B473" s="463" t="s">
        <v>938</v>
      </c>
      <c r="C473" s="504" t="s">
        <v>108</v>
      </c>
      <c r="D473" s="504">
        <v>1</v>
      </c>
      <c r="E473" s="419"/>
      <c r="F473" s="412"/>
      <c r="G473" s="36"/>
      <c r="H473" s="36"/>
      <c r="I473" s="36"/>
    </row>
    <row r="474" spans="1:9" x14ac:dyDescent="0.25">
      <c r="A474" s="503"/>
      <c r="B474" s="463" t="s">
        <v>939</v>
      </c>
      <c r="C474" s="504" t="s">
        <v>108</v>
      </c>
      <c r="D474" s="504">
        <v>2</v>
      </c>
      <c r="E474" s="419"/>
      <c r="F474" s="412"/>
      <c r="G474" s="36"/>
      <c r="H474" s="36"/>
      <c r="I474" s="36"/>
    </row>
    <row r="475" spans="1:9" x14ac:dyDescent="0.25">
      <c r="A475" s="503"/>
      <c r="B475" s="463" t="s">
        <v>940</v>
      </c>
      <c r="C475" s="504" t="s">
        <v>108</v>
      </c>
      <c r="D475" s="504">
        <v>1</v>
      </c>
      <c r="E475" s="419"/>
      <c r="F475" s="412"/>
      <c r="G475" s="36"/>
      <c r="H475" s="36"/>
      <c r="I475" s="36"/>
    </row>
    <row r="476" spans="1:9" x14ac:dyDescent="0.25">
      <c r="A476" s="503"/>
      <c r="B476" s="463"/>
      <c r="C476" s="504"/>
      <c r="D476" s="504"/>
      <c r="E476" s="419"/>
      <c r="F476" s="412"/>
      <c r="G476" s="36"/>
      <c r="H476" s="36"/>
      <c r="I476" s="36"/>
    </row>
    <row r="477" spans="1:9" ht="42.75" x14ac:dyDescent="0.25">
      <c r="A477" s="503"/>
      <c r="B477" s="463" t="s">
        <v>941</v>
      </c>
      <c r="C477" s="504" t="s">
        <v>108</v>
      </c>
      <c r="D477" s="508">
        <v>1</v>
      </c>
      <c r="E477" s="419"/>
      <c r="F477" s="412"/>
      <c r="G477" s="36"/>
      <c r="H477" s="36"/>
      <c r="I477" s="36"/>
    </row>
    <row r="478" spans="1:9" ht="28.5" x14ac:dyDescent="0.25">
      <c r="A478" s="503"/>
      <c r="B478" s="463" t="s">
        <v>942</v>
      </c>
      <c r="C478" s="504" t="s">
        <v>108</v>
      </c>
      <c r="D478" s="504">
        <v>1</v>
      </c>
      <c r="E478" s="419"/>
      <c r="F478" s="412"/>
      <c r="G478" s="36"/>
      <c r="H478" s="36"/>
      <c r="I478" s="36"/>
    </row>
    <row r="479" spans="1:9" x14ac:dyDescent="0.25">
      <c r="A479" s="503"/>
      <c r="B479" s="463" t="s">
        <v>943</v>
      </c>
      <c r="C479" s="504" t="s">
        <v>108</v>
      </c>
      <c r="D479" s="504">
        <v>1</v>
      </c>
      <c r="E479" s="419"/>
      <c r="F479" s="412"/>
      <c r="G479" s="36"/>
      <c r="H479" s="36"/>
      <c r="I479" s="36"/>
    </row>
    <row r="480" spans="1:9" x14ac:dyDescent="0.25">
      <c r="A480" s="503"/>
      <c r="B480" s="463" t="s">
        <v>944</v>
      </c>
      <c r="C480" s="504" t="s">
        <v>108</v>
      </c>
      <c r="D480" s="504">
        <v>1</v>
      </c>
      <c r="E480" s="419"/>
      <c r="F480" s="412"/>
      <c r="G480" s="36"/>
      <c r="H480" s="36"/>
      <c r="I480" s="36"/>
    </row>
    <row r="481" spans="1:9" x14ac:dyDescent="0.25">
      <c r="A481" s="503"/>
      <c r="B481" s="463"/>
      <c r="C481" s="504"/>
      <c r="D481" s="504"/>
      <c r="E481" s="419"/>
      <c r="F481" s="412"/>
      <c r="G481" s="36"/>
      <c r="H481" s="36"/>
      <c r="I481" s="36"/>
    </row>
    <row r="482" spans="1:9" x14ac:dyDescent="0.25">
      <c r="A482" s="503"/>
      <c r="B482" s="463" t="s">
        <v>945</v>
      </c>
      <c r="C482" s="510" t="s">
        <v>72</v>
      </c>
      <c r="D482" s="504">
        <v>1</v>
      </c>
      <c r="E482" s="419"/>
      <c r="F482" s="412"/>
      <c r="G482" s="36"/>
      <c r="H482" s="36"/>
      <c r="I482" s="36"/>
    </row>
    <row r="483" spans="1:9" x14ac:dyDescent="0.25">
      <c r="A483" s="503"/>
      <c r="B483" s="463" t="s">
        <v>946</v>
      </c>
      <c r="C483" s="510" t="s">
        <v>108</v>
      </c>
      <c r="D483" s="504">
        <v>1</v>
      </c>
      <c r="E483" s="419"/>
      <c r="F483" s="412"/>
      <c r="G483" s="36"/>
      <c r="H483" s="36"/>
      <c r="I483" s="36"/>
    </row>
    <row r="484" spans="1:9" ht="28.5" x14ac:dyDescent="0.25">
      <c r="A484" s="503"/>
      <c r="B484" s="408" t="s">
        <v>947</v>
      </c>
      <c r="C484" s="504" t="s">
        <v>108</v>
      </c>
      <c r="D484" s="504">
        <v>1</v>
      </c>
      <c r="E484" s="419"/>
      <c r="F484" s="412"/>
      <c r="G484" s="36"/>
      <c r="H484" s="36"/>
      <c r="I484" s="36"/>
    </row>
    <row r="485" spans="1:9" x14ac:dyDescent="0.25">
      <c r="A485" s="503"/>
      <c r="B485" s="408" t="s">
        <v>948</v>
      </c>
      <c r="C485" s="504" t="s">
        <v>108</v>
      </c>
      <c r="D485" s="504">
        <v>1</v>
      </c>
      <c r="E485" s="419"/>
      <c r="F485" s="412"/>
      <c r="G485" s="36"/>
      <c r="H485" s="36"/>
      <c r="I485" s="36"/>
    </row>
    <row r="486" spans="1:9" x14ac:dyDescent="0.25">
      <c r="A486" s="511"/>
      <c r="B486" s="512"/>
      <c r="C486" s="513"/>
      <c r="D486" s="514"/>
      <c r="E486" s="515"/>
      <c r="F486" s="516"/>
      <c r="G486" s="36"/>
      <c r="H486" s="36"/>
      <c r="I486" s="36"/>
    </row>
    <row r="487" spans="1:9" x14ac:dyDescent="0.25">
      <c r="A487" s="517">
        <f>IF(C486="",MAX(A$6:$C486)+1,"")</f>
        <v>23</v>
      </c>
      <c r="B487" s="518" t="s">
        <v>949</v>
      </c>
      <c r="C487" s="519"/>
      <c r="D487" s="520"/>
      <c r="E487" s="521"/>
      <c r="F487" s="522"/>
      <c r="G487" s="36"/>
      <c r="H487" s="36"/>
      <c r="I487" s="36"/>
    </row>
    <row r="488" spans="1:9" x14ac:dyDescent="0.25">
      <c r="A488" s="491"/>
      <c r="B488" s="523" t="s">
        <v>950</v>
      </c>
      <c r="C488" s="524" t="s">
        <v>108</v>
      </c>
      <c r="D488" s="514">
        <v>1</v>
      </c>
      <c r="E488" s="525"/>
      <c r="F488" s="526">
        <f t="shared" ref="F488:F491" si="11">D488*E488</f>
        <v>0</v>
      </c>
      <c r="G488" s="36"/>
      <c r="H488" s="36"/>
      <c r="I488" s="36"/>
    </row>
    <row r="489" spans="1:9" x14ac:dyDescent="0.25">
      <c r="A489" s="503"/>
      <c r="B489" s="505" t="s">
        <v>951</v>
      </c>
      <c r="C489" s="422" t="s">
        <v>108</v>
      </c>
      <c r="D489" s="420">
        <v>1</v>
      </c>
      <c r="E489" s="411"/>
      <c r="F489" s="412">
        <f t="shared" si="11"/>
        <v>0</v>
      </c>
      <c r="G489" s="36"/>
      <c r="H489" s="36"/>
      <c r="I489" s="36"/>
    </row>
    <row r="490" spans="1:9" x14ac:dyDescent="0.25">
      <c r="A490" s="503"/>
      <c r="B490" s="505" t="s">
        <v>952</v>
      </c>
      <c r="C490" s="422" t="s">
        <v>108</v>
      </c>
      <c r="D490" s="420">
        <v>1</v>
      </c>
      <c r="E490" s="411"/>
      <c r="F490" s="412">
        <f t="shared" si="11"/>
        <v>0</v>
      </c>
      <c r="G490" s="36"/>
      <c r="H490" s="36"/>
      <c r="I490" s="36"/>
    </row>
    <row r="491" spans="1:9" x14ac:dyDescent="0.25">
      <c r="A491" s="503"/>
      <c r="B491" s="463" t="s">
        <v>953</v>
      </c>
      <c r="C491" s="422" t="s">
        <v>108</v>
      </c>
      <c r="D491" s="420">
        <v>1</v>
      </c>
      <c r="E491" s="419"/>
      <c r="F491" s="412">
        <f t="shared" si="11"/>
        <v>0</v>
      </c>
      <c r="G491" s="36"/>
      <c r="H491" s="36"/>
      <c r="I491" s="36"/>
    </row>
    <row r="492" spans="1:9" x14ac:dyDescent="0.25">
      <c r="A492" s="527"/>
      <c r="B492" s="512"/>
      <c r="C492" s="447"/>
      <c r="D492" s="448"/>
      <c r="E492" s="515"/>
      <c r="F492" s="528"/>
      <c r="G492" s="36"/>
      <c r="H492" s="36"/>
      <c r="I492" s="36"/>
    </row>
    <row r="493" spans="1:9" ht="28.5" x14ac:dyDescent="0.25">
      <c r="A493" s="529">
        <f>IF(C492="",MAX(A$6:$C492)+1,"")</f>
        <v>24</v>
      </c>
      <c r="B493" s="408" t="s">
        <v>954</v>
      </c>
      <c r="C493" s="409"/>
      <c r="D493" s="410"/>
      <c r="E493" s="530"/>
      <c r="F493" s="531"/>
      <c r="G493" s="36"/>
      <c r="H493" s="36"/>
      <c r="I493" s="36"/>
    </row>
    <row r="494" spans="1:9" x14ac:dyDescent="0.25">
      <c r="A494" s="532"/>
      <c r="B494" s="408" t="s">
        <v>955</v>
      </c>
      <c r="C494" s="415" t="s">
        <v>108</v>
      </c>
      <c r="D494" s="420">
        <v>1</v>
      </c>
      <c r="E494" s="530"/>
      <c r="F494" s="533">
        <f t="shared" ref="F494:F497" si="12">D494*E494</f>
        <v>0</v>
      </c>
      <c r="G494" s="36"/>
      <c r="H494" s="36"/>
      <c r="I494" s="36"/>
    </row>
    <row r="495" spans="1:9" x14ac:dyDescent="0.25">
      <c r="A495" s="534"/>
      <c r="B495" s="408" t="s">
        <v>956</v>
      </c>
      <c r="C495" s="415" t="s">
        <v>108</v>
      </c>
      <c r="D495" s="420">
        <v>1</v>
      </c>
      <c r="E495" s="530"/>
      <c r="F495" s="533">
        <f t="shared" si="12"/>
        <v>0</v>
      </c>
      <c r="G495" s="36"/>
      <c r="H495" s="36"/>
      <c r="I495" s="36"/>
    </row>
    <row r="496" spans="1:9" x14ac:dyDescent="0.25">
      <c r="A496" s="534"/>
      <c r="B496" s="408" t="s">
        <v>957</v>
      </c>
      <c r="C496" s="415" t="s">
        <v>108</v>
      </c>
      <c r="D496" s="420">
        <v>1</v>
      </c>
      <c r="E496" s="530"/>
      <c r="F496" s="533">
        <f t="shared" si="12"/>
        <v>0</v>
      </c>
      <c r="G496" s="36"/>
      <c r="H496" s="36"/>
      <c r="I496" s="36"/>
    </row>
    <row r="497" spans="1:9" x14ac:dyDescent="0.25">
      <c r="A497" s="534"/>
      <c r="B497" s="408" t="s">
        <v>958</v>
      </c>
      <c r="C497" s="415" t="s">
        <v>108</v>
      </c>
      <c r="D497" s="420">
        <v>1</v>
      </c>
      <c r="E497" s="530"/>
      <c r="F497" s="533">
        <f t="shared" si="12"/>
        <v>0</v>
      </c>
      <c r="G497" s="36"/>
      <c r="H497" s="36"/>
      <c r="I497" s="36"/>
    </row>
    <row r="498" spans="1:9" x14ac:dyDescent="0.25">
      <c r="A498" s="532"/>
      <c r="B498" s="408"/>
      <c r="C498" s="415"/>
      <c r="D498" s="420"/>
      <c r="E498" s="530"/>
      <c r="F498" s="533"/>
      <c r="G498" s="36"/>
      <c r="H498" s="36"/>
      <c r="I498" s="36"/>
    </row>
    <row r="499" spans="1:9" x14ac:dyDescent="0.25">
      <c r="A499" s="517">
        <f>IF(C498="",MAX(A$6:$C498)+1,"")</f>
        <v>25</v>
      </c>
      <c r="B499" s="518" t="s">
        <v>959</v>
      </c>
      <c r="C499" s="519"/>
      <c r="D499" s="520"/>
      <c r="E499" s="521"/>
      <c r="F499" s="522"/>
      <c r="G499" s="36"/>
      <c r="H499" s="36"/>
      <c r="I499" s="36"/>
    </row>
    <row r="500" spans="1:9" x14ac:dyDescent="0.25">
      <c r="A500" s="491"/>
      <c r="B500" s="535" t="s">
        <v>960</v>
      </c>
      <c r="C500" s="524" t="s">
        <v>72</v>
      </c>
      <c r="D500" s="514">
        <v>1</v>
      </c>
      <c r="E500" s="525"/>
      <c r="F500" s="526">
        <f t="shared" ref="F500:F502" si="13">D500*E500</f>
        <v>0</v>
      </c>
      <c r="G500" s="36"/>
      <c r="H500" s="36"/>
      <c r="I500" s="36"/>
    </row>
    <row r="501" spans="1:9" x14ac:dyDescent="0.25">
      <c r="A501" s="503"/>
      <c r="B501" s="463" t="s">
        <v>961</v>
      </c>
      <c r="C501" s="422" t="s">
        <v>72</v>
      </c>
      <c r="D501" s="420">
        <v>1</v>
      </c>
      <c r="E501" s="411"/>
      <c r="F501" s="412">
        <f t="shared" si="13"/>
        <v>0</v>
      </c>
      <c r="G501" s="36"/>
      <c r="H501" s="36"/>
      <c r="I501" s="36"/>
    </row>
    <row r="502" spans="1:9" x14ac:dyDescent="0.25">
      <c r="A502" s="503"/>
      <c r="B502" s="463" t="s">
        <v>962</v>
      </c>
      <c r="C502" s="422" t="s">
        <v>72</v>
      </c>
      <c r="D502" s="420">
        <v>1</v>
      </c>
      <c r="E502" s="411"/>
      <c r="F502" s="412">
        <f t="shared" si="13"/>
        <v>0</v>
      </c>
      <c r="G502" s="36"/>
      <c r="H502" s="36"/>
      <c r="I502" s="36"/>
    </row>
    <row r="503" spans="1:9" x14ac:dyDescent="0.25">
      <c r="A503" s="503"/>
      <c r="B503" s="408"/>
      <c r="C503" s="415"/>
      <c r="D503" s="420"/>
      <c r="E503" s="419"/>
      <c r="F503" s="412"/>
      <c r="G503" s="36"/>
      <c r="H503" s="36"/>
      <c r="I503" s="36"/>
    </row>
    <row r="504" spans="1:9" ht="28.5" x14ac:dyDescent="0.25">
      <c r="A504" s="407">
        <f>IF(C503="",MAX(A$6:$C503)+1,"")</f>
        <v>26</v>
      </c>
      <c r="B504" s="536" t="s">
        <v>963</v>
      </c>
      <c r="C504" s="422" t="s">
        <v>72</v>
      </c>
      <c r="D504" s="420">
        <v>1</v>
      </c>
      <c r="E504" s="411"/>
      <c r="F504" s="412">
        <f>D504*E504</f>
        <v>0</v>
      </c>
      <c r="G504" s="36"/>
      <c r="H504" s="36"/>
      <c r="I504" s="36"/>
    </row>
    <row r="505" spans="1:9" x14ac:dyDescent="0.25">
      <c r="A505" s="414"/>
      <c r="B505" s="537"/>
      <c r="C505" s="422"/>
      <c r="D505" s="420"/>
      <c r="E505" s="411"/>
      <c r="F505" s="412"/>
      <c r="G505" s="36"/>
      <c r="H505" s="36"/>
      <c r="I505" s="36"/>
    </row>
    <row r="506" spans="1:9" x14ac:dyDescent="0.25">
      <c r="A506" s="538"/>
      <c r="B506" s="446" t="s">
        <v>890</v>
      </c>
      <c r="C506" s="539"/>
      <c r="D506" s="540"/>
      <c r="E506" s="541"/>
      <c r="F506" s="450">
        <f>SUM(F442:F504)</f>
        <v>0</v>
      </c>
      <c r="G506" s="36"/>
      <c r="H506" s="36"/>
      <c r="I506" s="36"/>
    </row>
    <row r="507" spans="1:9" x14ac:dyDescent="0.25">
      <c r="A507" s="313"/>
      <c r="B507" s="542"/>
      <c r="C507" s="542"/>
      <c r="D507" s="543"/>
      <c r="E507" s="544"/>
      <c r="F507" s="545"/>
      <c r="G507" s="36"/>
      <c r="H507" s="36"/>
      <c r="I507" s="36"/>
    </row>
    <row r="508" spans="1:9" ht="15.75" x14ac:dyDescent="0.25">
      <c r="A508" s="546" t="s">
        <v>870</v>
      </c>
      <c r="B508" s="547" t="s">
        <v>871</v>
      </c>
      <c r="C508" s="548"/>
      <c r="D508" s="549"/>
      <c r="E508" s="550"/>
      <c r="F508" s="551"/>
      <c r="G508" s="36"/>
      <c r="H508" s="36"/>
      <c r="I508" s="36"/>
    </row>
    <row r="509" spans="1:9" x14ac:dyDescent="0.25">
      <c r="A509" s="552"/>
      <c r="B509" s="553"/>
      <c r="C509" s="349"/>
      <c r="D509" s="554"/>
      <c r="E509" s="555"/>
      <c r="F509" s="556"/>
      <c r="G509" s="36"/>
      <c r="H509" s="36"/>
      <c r="I509" s="36"/>
    </row>
    <row r="510" spans="1:9" ht="28.5" x14ac:dyDescent="0.25">
      <c r="A510" s="407">
        <f>IF(C509="",MAX(A$6:$C509)+1,"")</f>
        <v>27</v>
      </c>
      <c r="B510" s="463" t="s">
        <v>964</v>
      </c>
      <c r="C510" s="415" t="s">
        <v>72</v>
      </c>
      <c r="D510" s="410">
        <v>1</v>
      </c>
      <c r="E510" s="557"/>
      <c r="F510" s="412">
        <f>D510*E510</f>
        <v>0</v>
      </c>
      <c r="G510" s="36"/>
      <c r="H510" s="36"/>
      <c r="I510" s="36"/>
    </row>
    <row r="511" spans="1:9" x14ac:dyDescent="0.25">
      <c r="A511" s="414"/>
      <c r="B511" s="463"/>
      <c r="C511" s="409"/>
      <c r="D511" s="410"/>
      <c r="E511" s="557"/>
      <c r="F511" s="412"/>
      <c r="G511" s="36"/>
      <c r="H511" s="36"/>
      <c r="I511" s="36"/>
    </row>
    <row r="512" spans="1:9" x14ac:dyDescent="0.25">
      <c r="A512" s="413"/>
      <c r="B512" s="329" t="s">
        <v>890</v>
      </c>
      <c r="C512" s="558"/>
      <c r="D512" s="559"/>
      <c r="E512" s="560"/>
      <c r="F512" s="426">
        <f>SUM(F510:F511)</f>
        <v>0</v>
      </c>
      <c r="G512" s="36"/>
      <c r="H512" s="36"/>
      <c r="I512" s="36"/>
    </row>
    <row r="513" spans="1:9" x14ac:dyDescent="0.25">
      <c r="A513" s="427"/>
      <c r="B513" s="561"/>
      <c r="C513" s="561"/>
      <c r="D513" s="562"/>
      <c r="E513" s="563"/>
      <c r="F513" s="564"/>
      <c r="G513" s="36"/>
      <c r="H513" s="36"/>
      <c r="I513" s="36"/>
    </row>
    <row r="514" spans="1:9" x14ac:dyDescent="0.25">
      <c r="A514" s="565"/>
      <c r="B514" s="338"/>
      <c r="C514" s="338"/>
      <c r="D514" s="566"/>
      <c r="E514" s="567"/>
      <c r="F514" s="567"/>
      <c r="G514" s="36"/>
      <c r="H514" s="36"/>
      <c r="I514" s="36"/>
    </row>
  </sheetData>
  <sheetProtection algorithmName="SHA-512" hashValue="npFeRPnZ69Qp8tkf++H/yvoX2rqFpkz+GR9hYJt0AfQN5uFCKbK+n3RBqhNfRajN2WqO7K0M6diyWcO8dEis4w==" saltValue="dtjppBwuO0ZaMZeQeSnAxg==" spinCount="100000" sheet="1"/>
  <mergeCells count="20">
    <mergeCell ref="A201:F201"/>
    <mergeCell ref="A202:F202"/>
    <mergeCell ref="A28:G28"/>
    <mergeCell ref="A29:G29"/>
    <mergeCell ref="A30:G30"/>
    <mergeCell ref="A198:F198"/>
    <mergeCell ref="A199:F199"/>
    <mergeCell ref="A200:F200"/>
    <mergeCell ref="A27:G27"/>
    <mergeCell ref="A1:F1"/>
    <mergeCell ref="A4:B4"/>
    <mergeCell ref="A18:G18"/>
    <mergeCell ref="A19:G19"/>
    <mergeCell ref="A20:G20"/>
    <mergeCell ref="A21:G21"/>
    <mergeCell ref="A22:G22"/>
    <mergeCell ref="A23:G23"/>
    <mergeCell ref="A24:G24"/>
    <mergeCell ref="A25:G25"/>
    <mergeCell ref="A26:G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34BA6-64AF-4BF3-86CC-A3727041544E}">
  <dimension ref="A1:I478"/>
  <sheetViews>
    <sheetView topLeftCell="A186" workbookViewId="0">
      <selection activeCell="C201" sqref="C201"/>
    </sheetView>
  </sheetViews>
  <sheetFormatPr defaultRowHeight="15" x14ac:dyDescent="0.25"/>
  <cols>
    <col min="1" max="1" width="7.7109375" customWidth="1"/>
    <col min="2" max="2" width="58.140625" customWidth="1"/>
    <col min="3" max="3" width="6.140625" customWidth="1"/>
    <col min="4" max="4" width="7.42578125" customWidth="1"/>
    <col min="5" max="5" width="9.7109375" customWidth="1"/>
    <col min="6" max="6" width="15.140625" customWidth="1"/>
    <col min="7" max="7" width="0.140625" customWidth="1"/>
    <col min="8" max="9" width="2.7109375" customWidth="1"/>
  </cols>
  <sheetData>
    <row r="1" spans="1:9" x14ac:dyDescent="0.25">
      <c r="A1" s="1038" t="s">
        <v>1</v>
      </c>
      <c r="B1" s="1037"/>
      <c r="C1" s="1037"/>
      <c r="D1" s="1037"/>
      <c r="E1" s="1037"/>
      <c r="F1" s="1037"/>
      <c r="G1" s="36"/>
      <c r="H1" s="36"/>
      <c r="I1" s="36"/>
    </row>
    <row r="2" spans="1:9" ht="18" x14ac:dyDescent="0.25">
      <c r="A2" s="36"/>
      <c r="B2" s="37" t="s">
        <v>574</v>
      </c>
      <c r="C2" s="38"/>
      <c r="D2" s="39"/>
      <c r="E2" s="38"/>
      <c r="F2" s="40"/>
      <c r="G2" s="36"/>
      <c r="H2" s="36"/>
      <c r="I2" s="36"/>
    </row>
    <row r="3" spans="1:9" x14ac:dyDescent="0.25">
      <c r="A3" s="41"/>
      <c r="B3" s="568"/>
      <c r="C3" s="38"/>
      <c r="D3" s="43"/>
      <c r="E3" s="44"/>
      <c r="F3" s="45"/>
      <c r="G3" s="36"/>
      <c r="H3" s="36"/>
      <c r="I3" s="36"/>
    </row>
    <row r="4" spans="1:9" x14ac:dyDescent="0.25">
      <c r="A4" s="1039" t="s">
        <v>39</v>
      </c>
      <c r="B4" s="1037"/>
      <c r="C4" s="38"/>
      <c r="D4" s="39"/>
      <c r="E4" s="38"/>
      <c r="F4" s="40"/>
      <c r="G4" s="36"/>
      <c r="H4" s="36"/>
      <c r="I4" s="36"/>
    </row>
    <row r="5" spans="1:9" ht="18" x14ac:dyDescent="0.25">
      <c r="A5" s="46"/>
      <c r="B5" s="569" t="s">
        <v>965</v>
      </c>
      <c r="C5" s="38"/>
      <c r="D5" s="39"/>
      <c r="E5" s="38"/>
      <c r="F5" s="40"/>
      <c r="G5" s="36"/>
      <c r="H5" s="36"/>
      <c r="I5" s="36"/>
    </row>
    <row r="6" spans="1:9" x14ac:dyDescent="0.25">
      <c r="A6" s="198"/>
      <c r="B6" s="570"/>
      <c r="C6" s="36"/>
      <c r="D6" s="36"/>
      <c r="E6" s="36"/>
      <c r="F6" s="36"/>
      <c r="G6" s="36"/>
      <c r="H6" s="36"/>
      <c r="I6" s="36"/>
    </row>
    <row r="7" spans="1:9" ht="15.75" thickBot="1" x14ac:dyDescent="0.3">
      <c r="A7" s="199" t="s">
        <v>4</v>
      </c>
      <c r="B7" s="200" t="s">
        <v>41</v>
      </c>
      <c r="C7" s="200"/>
      <c r="D7" s="201"/>
      <c r="E7" s="200"/>
      <c r="F7" s="202" t="s">
        <v>6</v>
      </c>
      <c r="G7" s="36"/>
      <c r="H7" s="36"/>
      <c r="I7" s="36"/>
    </row>
    <row r="8" spans="1:9" x14ac:dyDescent="0.25">
      <c r="A8" s="53" t="s">
        <v>966</v>
      </c>
      <c r="B8" s="203" t="str">
        <f>B34</f>
        <v>PRIPRAVLJALNA DELA</v>
      </c>
      <c r="C8" s="204"/>
      <c r="D8" s="205"/>
      <c r="E8" s="204"/>
      <c r="F8" s="571">
        <f>F49</f>
        <v>0</v>
      </c>
      <c r="G8" s="36"/>
      <c r="H8" s="36"/>
      <c r="I8" s="36"/>
    </row>
    <row r="9" spans="1:9" x14ac:dyDescent="0.25">
      <c r="A9" s="53" t="s">
        <v>967</v>
      </c>
      <c r="B9" s="203" t="str">
        <f>B51</f>
        <v xml:space="preserve">GRADBENO ZEMELJSKA DELA </v>
      </c>
      <c r="C9" s="204"/>
      <c r="D9" s="205"/>
      <c r="E9" s="204"/>
      <c r="F9" s="571">
        <f>F148</f>
        <v>0</v>
      </c>
      <c r="G9" s="36"/>
      <c r="H9" s="36"/>
      <c r="I9" s="36"/>
    </row>
    <row r="10" spans="1:9" x14ac:dyDescent="0.25">
      <c r="A10" s="53" t="s">
        <v>968</v>
      </c>
      <c r="B10" s="203" t="str">
        <f>B150</f>
        <v>OSTALO H GRADBENIM DELOM</v>
      </c>
      <c r="C10" s="204"/>
      <c r="D10" s="205"/>
      <c r="E10" s="204"/>
      <c r="F10" s="571">
        <f>F187</f>
        <v>0</v>
      </c>
      <c r="G10" s="36"/>
      <c r="H10" s="36"/>
      <c r="I10" s="36"/>
    </row>
    <row r="11" spans="1:9" x14ac:dyDescent="0.25">
      <c r="A11" s="53" t="s">
        <v>969</v>
      </c>
      <c r="B11" s="203" t="str">
        <f>B189</f>
        <v>STROJNE INŠTALACIJE</v>
      </c>
      <c r="C11" s="204"/>
      <c r="D11" s="205"/>
      <c r="E11" s="204"/>
      <c r="F11" s="571">
        <f>F274</f>
        <v>0</v>
      </c>
      <c r="G11" s="36"/>
      <c r="H11" s="36"/>
      <c r="I11" s="36"/>
    </row>
    <row r="12" spans="1:9" x14ac:dyDescent="0.25">
      <c r="A12" s="53" t="s">
        <v>970</v>
      </c>
      <c r="B12" s="203" t="s">
        <v>51</v>
      </c>
      <c r="C12" s="204"/>
      <c r="D12" s="205"/>
      <c r="E12" s="204"/>
      <c r="F12" s="571">
        <f>F288</f>
        <v>0</v>
      </c>
      <c r="G12" s="36"/>
      <c r="H12" s="36"/>
      <c r="I12" s="36"/>
    </row>
    <row r="13" spans="1:9" x14ac:dyDescent="0.25">
      <c r="A13" s="53" t="s">
        <v>971</v>
      </c>
      <c r="B13" s="203" t="s">
        <v>582</v>
      </c>
      <c r="C13" s="204"/>
      <c r="D13" s="205"/>
      <c r="E13" s="204"/>
      <c r="F13" s="571">
        <f>'EL. priključki_vsi'!F18</f>
        <v>0</v>
      </c>
      <c r="G13" s="36"/>
      <c r="H13" s="36"/>
      <c r="I13" s="36"/>
    </row>
    <row r="14" spans="1:9" x14ac:dyDescent="0.25">
      <c r="A14" s="53" t="s">
        <v>972</v>
      </c>
      <c r="B14" s="203" t="s">
        <v>584</v>
      </c>
      <c r="C14" s="204"/>
      <c r="D14" s="205"/>
      <c r="E14" s="204"/>
      <c r="F14" s="571">
        <f>F314</f>
        <v>0</v>
      </c>
      <c r="G14" s="36"/>
      <c r="H14" s="36"/>
      <c r="I14" s="36"/>
    </row>
    <row r="15" spans="1:9" x14ac:dyDescent="0.25">
      <c r="A15" s="207"/>
      <c r="B15" s="572" t="s">
        <v>52</v>
      </c>
      <c r="C15" s="209"/>
      <c r="D15" s="210"/>
      <c r="E15" s="211"/>
      <c r="F15" s="212">
        <f>SUM(F8:F14)</f>
        <v>0</v>
      </c>
      <c r="G15" s="36"/>
      <c r="H15" s="36"/>
      <c r="I15" s="36"/>
    </row>
    <row r="16" spans="1:9" x14ac:dyDescent="0.25">
      <c r="A16" s="198"/>
      <c r="B16" s="570"/>
      <c r="C16" s="36"/>
      <c r="D16" s="36"/>
      <c r="E16" s="36"/>
      <c r="F16" s="36"/>
      <c r="G16" s="36"/>
      <c r="H16" s="36"/>
      <c r="I16" s="36"/>
    </row>
    <row r="17" spans="1:9" x14ac:dyDescent="0.25">
      <c r="A17" s="213" t="s">
        <v>53</v>
      </c>
      <c r="B17" s="36"/>
      <c r="C17" s="213"/>
      <c r="D17" s="36"/>
      <c r="E17" s="36"/>
      <c r="F17" s="36"/>
      <c r="G17" s="36"/>
      <c r="H17" s="36"/>
      <c r="I17" s="36"/>
    </row>
    <row r="18" spans="1:9" x14ac:dyDescent="0.25">
      <c r="A18" s="1036" t="s">
        <v>585</v>
      </c>
      <c r="B18" s="1037"/>
      <c r="C18" s="1037"/>
      <c r="D18" s="1037"/>
      <c r="E18" s="1037"/>
      <c r="F18" s="1037"/>
      <c r="G18" s="1037"/>
      <c r="H18" s="36"/>
      <c r="I18" s="36"/>
    </row>
    <row r="19" spans="1:9" x14ac:dyDescent="0.25">
      <c r="A19" s="1036" t="s">
        <v>55</v>
      </c>
      <c r="B19" s="1037"/>
      <c r="C19" s="1037"/>
      <c r="D19" s="1037"/>
      <c r="E19" s="1037"/>
      <c r="F19" s="1037"/>
      <c r="G19" s="1037"/>
      <c r="H19" s="36"/>
      <c r="I19" s="36"/>
    </row>
    <row r="20" spans="1:9" x14ac:dyDescent="0.25">
      <c r="A20" s="1036" t="s">
        <v>56</v>
      </c>
      <c r="B20" s="1037"/>
      <c r="C20" s="1037"/>
      <c r="D20" s="1037"/>
      <c r="E20" s="1037"/>
      <c r="F20" s="1037"/>
      <c r="G20" s="1037"/>
      <c r="H20" s="36"/>
      <c r="I20" s="36"/>
    </row>
    <row r="21" spans="1:9" x14ac:dyDescent="0.25">
      <c r="A21" s="1036" t="s">
        <v>586</v>
      </c>
      <c r="B21" s="1037"/>
      <c r="C21" s="1037"/>
      <c r="D21" s="1037"/>
      <c r="E21" s="1037"/>
      <c r="F21" s="1037"/>
      <c r="G21" s="1037"/>
      <c r="H21" s="36"/>
      <c r="I21" s="36"/>
    </row>
    <row r="22" spans="1:9" x14ac:dyDescent="0.25">
      <c r="A22" s="1036" t="s">
        <v>587</v>
      </c>
      <c r="B22" s="1037"/>
      <c r="C22" s="1037"/>
      <c r="D22" s="1037"/>
      <c r="E22" s="1037"/>
      <c r="F22" s="1037"/>
      <c r="G22" s="1037"/>
      <c r="H22" s="36"/>
      <c r="I22" s="36"/>
    </row>
    <row r="23" spans="1:9" x14ac:dyDescent="0.25">
      <c r="A23" s="1036" t="s">
        <v>588</v>
      </c>
      <c r="B23" s="1037"/>
      <c r="C23" s="1037"/>
      <c r="D23" s="1037"/>
      <c r="E23" s="1037"/>
      <c r="F23" s="1037"/>
      <c r="G23" s="1037"/>
      <c r="H23" s="36"/>
      <c r="I23" s="36"/>
    </row>
    <row r="24" spans="1:9" x14ac:dyDescent="0.25">
      <c r="A24" s="1036" t="s">
        <v>589</v>
      </c>
      <c r="B24" s="1037"/>
      <c r="C24" s="1037"/>
      <c r="D24" s="1037"/>
      <c r="E24" s="1037"/>
      <c r="F24" s="1037"/>
      <c r="G24" s="1037"/>
      <c r="H24" s="36"/>
      <c r="I24" s="36"/>
    </row>
    <row r="25" spans="1:9" x14ac:dyDescent="0.25">
      <c r="A25" s="1036" t="s">
        <v>590</v>
      </c>
      <c r="B25" s="1037"/>
      <c r="C25" s="1037"/>
      <c r="D25" s="1037"/>
      <c r="E25" s="1037"/>
      <c r="F25" s="1037"/>
      <c r="G25" s="1037"/>
      <c r="H25" s="36"/>
      <c r="I25" s="36"/>
    </row>
    <row r="26" spans="1:9" x14ac:dyDescent="0.25">
      <c r="A26" s="1036" t="s">
        <v>591</v>
      </c>
      <c r="B26" s="1037"/>
      <c r="C26" s="1037"/>
      <c r="D26" s="1037"/>
      <c r="E26" s="1037"/>
      <c r="F26" s="1037"/>
      <c r="G26" s="1037"/>
      <c r="H26" s="36"/>
      <c r="I26" s="36"/>
    </row>
    <row r="27" spans="1:9" x14ac:dyDescent="0.25">
      <c r="A27" s="1036" t="s">
        <v>592</v>
      </c>
      <c r="B27" s="1037"/>
      <c r="C27" s="1037"/>
      <c r="D27" s="1037"/>
      <c r="E27" s="1037"/>
      <c r="F27" s="1037"/>
      <c r="G27" s="1037"/>
      <c r="H27" s="36"/>
      <c r="I27" s="36"/>
    </row>
    <row r="28" spans="1:9" x14ac:dyDescent="0.25">
      <c r="A28" s="1036" t="s">
        <v>593</v>
      </c>
      <c r="B28" s="1037"/>
      <c r="C28" s="1037"/>
      <c r="D28" s="1037"/>
      <c r="E28" s="1037"/>
      <c r="F28" s="1037"/>
      <c r="G28" s="1037"/>
      <c r="H28" s="36"/>
      <c r="I28" s="36"/>
    </row>
    <row r="29" spans="1:9" x14ac:dyDescent="0.25">
      <c r="A29" s="1036" t="s">
        <v>594</v>
      </c>
      <c r="B29" s="1037"/>
      <c r="C29" s="1037"/>
      <c r="D29" s="1037"/>
      <c r="E29" s="1037"/>
      <c r="F29" s="1037"/>
      <c r="G29" s="1037"/>
      <c r="H29" s="36"/>
      <c r="I29" s="36"/>
    </row>
    <row r="30" spans="1:9" x14ac:dyDescent="0.25">
      <c r="A30" s="1036" t="s">
        <v>595</v>
      </c>
      <c r="B30" s="1037"/>
      <c r="C30" s="1037"/>
      <c r="D30" s="1037"/>
      <c r="E30" s="1037"/>
      <c r="F30" s="1037"/>
      <c r="G30" s="1037"/>
      <c r="H30" s="36"/>
      <c r="I30" s="36"/>
    </row>
    <row r="31" spans="1:9" x14ac:dyDescent="0.25">
      <c r="A31" s="198"/>
      <c r="B31" s="570"/>
      <c r="C31" s="36"/>
      <c r="D31" s="36"/>
      <c r="E31" s="36"/>
      <c r="F31" s="36"/>
      <c r="G31" s="36"/>
      <c r="H31" s="36"/>
      <c r="I31" s="36"/>
    </row>
    <row r="32" spans="1:9" x14ac:dyDescent="0.25">
      <c r="A32" s="66" t="s">
        <v>4</v>
      </c>
      <c r="B32" s="573" t="s">
        <v>41</v>
      </c>
      <c r="C32" s="66" t="s">
        <v>66</v>
      </c>
      <c r="D32" s="67" t="s">
        <v>67</v>
      </c>
      <c r="E32" s="214" t="s">
        <v>596</v>
      </c>
      <c r="F32" s="68" t="s">
        <v>6</v>
      </c>
      <c r="G32" s="36"/>
      <c r="H32" s="38"/>
      <c r="I32" s="38"/>
    </row>
    <row r="33" spans="1:9" x14ac:dyDescent="0.25">
      <c r="A33" s="574"/>
      <c r="B33" s="575"/>
      <c r="C33" s="576"/>
      <c r="D33" s="577"/>
      <c r="E33" s="578"/>
      <c r="F33" s="579"/>
      <c r="G33" s="36"/>
      <c r="H33" s="38"/>
      <c r="I33" s="38"/>
    </row>
    <row r="34" spans="1:9" x14ac:dyDescent="0.25">
      <c r="A34" s="216" t="s">
        <v>966</v>
      </c>
      <c r="B34" s="580" t="s">
        <v>43</v>
      </c>
      <c r="C34" s="218"/>
      <c r="D34" s="219"/>
      <c r="E34" s="220"/>
      <c r="F34" s="221"/>
      <c r="G34" s="38"/>
      <c r="H34" s="38"/>
      <c r="I34" s="38"/>
    </row>
    <row r="35" spans="1:9" x14ac:dyDescent="0.25">
      <c r="A35" s="222"/>
      <c r="B35" s="581"/>
      <c r="C35" s="79"/>
      <c r="D35" s="163"/>
      <c r="E35" s="223"/>
      <c r="F35" s="224"/>
      <c r="G35" s="38"/>
      <c r="H35" s="38"/>
      <c r="I35" s="38"/>
    </row>
    <row r="36" spans="1:9" ht="25.5" x14ac:dyDescent="0.25">
      <c r="A36" s="116" t="s">
        <v>973</v>
      </c>
      <c r="B36" s="582" t="s">
        <v>598</v>
      </c>
      <c r="C36" s="79" t="s">
        <v>108</v>
      </c>
      <c r="D36" s="163">
        <v>2</v>
      </c>
      <c r="E36" s="226">
        <v>0</v>
      </c>
      <c r="F36" s="224">
        <f>D36*E36</f>
        <v>0</v>
      </c>
      <c r="G36" s="38"/>
      <c r="H36" s="38"/>
      <c r="I36" s="38"/>
    </row>
    <row r="37" spans="1:9" x14ac:dyDescent="0.25">
      <c r="A37" s="135"/>
      <c r="B37" s="156"/>
      <c r="C37" s="79"/>
      <c r="D37" s="163"/>
      <c r="E37" s="226"/>
      <c r="F37" s="224"/>
      <c r="G37" s="38"/>
      <c r="H37" s="38"/>
      <c r="I37" s="38"/>
    </row>
    <row r="38" spans="1:9" x14ac:dyDescent="0.25">
      <c r="A38" s="116" t="s">
        <v>974</v>
      </c>
      <c r="B38" s="156" t="s">
        <v>600</v>
      </c>
      <c r="C38" s="79" t="s">
        <v>108</v>
      </c>
      <c r="D38" s="163">
        <v>1</v>
      </c>
      <c r="E38" s="226">
        <v>0</v>
      </c>
      <c r="F38" s="224">
        <f>D38*E38</f>
        <v>0</v>
      </c>
      <c r="G38" s="38"/>
      <c r="H38" s="38"/>
      <c r="I38" s="38"/>
    </row>
    <row r="39" spans="1:9" x14ac:dyDescent="0.25">
      <c r="A39" s="135"/>
      <c r="B39" s="156"/>
      <c r="C39" s="79"/>
      <c r="D39" s="163"/>
      <c r="E39" s="226"/>
      <c r="F39" s="224"/>
      <c r="G39" s="38"/>
      <c r="H39" s="38"/>
      <c r="I39" s="38"/>
    </row>
    <row r="40" spans="1:9" ht="38.25" x14ac:dyDescent="0.25">
      <c r="A40" s="116" t="s">
        <v>975</v>
      </c>
      <c r="B40" s="156" t="s">
        <v>602</v>
      </c>
      <c r="C40" s="79"/>
      <c r="D40" s="163"/>
      <c r="E40" s="226"/>
      <c r="F40" s="224"/>
      <c r="G40" s="38"/>
      <c r="H40" s="38"/>
      <c r="I40" s="38"/>
    </row>
    <row r="41" spans="1:9" x14ac:dyDescent="0.25">
      <c r="A41" s="135"/>
      <c r="B41" s="156" t="s">
        <v>976</v>
      </c>
      <c r="C41" s="79" t="s">
        <v>72</v>
      </c>
      <c r="D41" s="163">
        <v>1</v>
      </c>
      <c r="E41" s="226">
        <v>0</v>
      </c>
      <c r="F41" s="224">
        <f t="shared" ref="F41:F43" si="0">D41*E41</f>
        <v>0</v>
      </c>
      <c r="G41" s="38"/>
      <c r="H41" s="38"/>
      <c r="I41" s="38"/>
    </row>
    <row r="42" spans="1:9" x14ac:dyDescent="0.25">
      <c r="A42" s="135"/>
      <c r="B42" s="156" t="s">
        <v>604</v>
      </c>
      <c r="C42" s="79" t="s">
        <v>72</v>
      </c>
      <c r="D42" s="163">
        <v>1</v>
      </c>
      <c r="E42" s="226">
        <v>0</v>
      </c>
      <c r="F42" s="224">
        <f t="shared" si="0"/>
        <v>0</v>
      </c>
      <c r="G42" s="38"/>
      <c r="H42" s="38"/>
      <c r="I42" s="38"/>
    </row>
    <row r="43" spans="1:9" x14ac:dyDescent="0.25">
      <c r="A43" s="135"/>
      <c r="B43" s="156" t="s">
        <v>80</v>
      </c>
      <c r="C43" s="79" t="s">
        <v>72</v>
      </c>
      <c r="D43" s="163">
        <v>1</v>
      </c>
      <c r="E43" s="226">
        <v>0</v>
      </c>
      <c r="F43" s="224">
        <f t="shared" si="0"/>
        <v>0</v>
      </c>
      <c r="G43" s="38"/>
      <c r="H43" s="38"/>
      <c r="I43" s="38"/>
    </row>
    <row r="44" spans="1:9" x14ac:dyDescent="0.25">
      <c r="A44" s="135"/>
      <c r="B44" s="156"/>
      <c r="C44" s="79"/>
      <c r="D44" s="163"/>
      <c r="E44" s="226"/>
      <c r="F44" s="224"/>
      <c r="G44" s="38"/>
      <c r="H44" s="38"/>
      <c r="I44" s="38"/>
    </row>
    <row r="45" spans="1:9" ht="51" x14ac:dyDescent="0.25">
      <c r="A45" s="116" t="s">
        <v>977</v>
      </c>
      <c r="B45" s="156" t="s">
        <v>606</v>
      </c>
      <c r="C45" s="79" t="s">
        <v>108</v>
      </c>
      <c r="D45" s="163">
        <v>1</v>
      </c>
      <c r="E45" s="226">
        <v>0</v>
      </c>
      <c r="F45" s="224">
        <f>D45*E45</f>
        <v>0</v>
      </c>
      <c r="G45" s="38"/>
      <c r="H45" s="38"/>
      <c r="I45" s="38"/>
    </row>
    <row r="46" spans="1:9" x14ac:dyDescent="0.25">
      <c r="A46" s="135"/>
      <c r="B46" s="156"/>
      <c r="C46" s="79"/>
      <c r="D46" s="163"/>
      <c r="E46" s="226"/>
      <c r="F46" s="224"/>
      <c r="G46" s="38"/>
      <c r="H46" s="38"/>
      <c r="I46" s="38"/>
    </row>
    <row r="47" spans="1:9" x14ac:dyDescent="0.25">
      <c r="A47" s="83" t="s">
        <v>978</v>
      </c>
      <c r="B47" s="83" t="s">
        <v>608</v>
      </c>
      <c r="C47" s="79" t="s">
        <v>72</v>
      </c>
      <c r="D47" s="228">
        <v>4</v>
      </c>
      <c r="E47" s="86">
        <v>0</v>
      </c>
      <c r="F47" s="87">
        <f>D47*E47</f>
        <v>0</v>
      </c>
      <c r="G47" s="38"/>
      <c r="H47" s="38"/>
      <c r="I47" s="38"/>
    </row>
    <row r="48" spans="1:9" ht="15.75" thickBot="1" x14ac:dyDescent="0.3">
      <c r="A48" s="77"/>
      <c r="B48" s="77"/>
      <c r="C48" s="79"/>
      <c r="D48" s="228"/>
      <c r="E48" s="86"/>
      <c r="F48" s="87"/>
      <c r="G48" s="38"/>
      <c r="H48" s="38"/>
      <c r="I48" s="38"/>
    </row>
    <row r="49" spans="1:9" ht="16.5" thickTop="1" thickBot="1" x14ac:dyDescent="0.3">
      <c r="A49" s="293" t="s">
        <v>979</v>
      </c>
      <c r="B49" s="294"/>
      <c r="C49" s="295"/>
      <c r="D49" s="296"/>
      <c r="E49" s="297"/>
      <c r="F49" s="267">
        <f>SUM(F36:F48)</f>
        <v>0</v>
      </c>
      <c r="G49" s="38"/>
      <c r="H49" s="38"/>
      <c r="I49" s="38"/>
    </row>
    <row r="50" spans="1:9" ht="15.75" thickTop="1" x14ac:dyDescent="0.25">
      <c r="A50" s="135"/>
      <c r="B50" s="156"/>
      <c r="C50" s="79"/>
      <c r="D50" s="163"/>
      <c r="E50" s="226"/>
      <c r="F50" s="224"/>
      <c r="G50" s="38"/>
      <c r="H50" s="38"/>
      <c r="I50" s="38"/>
    </row>
    <row r="51" spans="1:9" x14ac:dyDescent="0.25">
      <c r="A51" s="271" t="s">
        <v>967</v>
      </c>
      <c r="B51" s="272" t="s">
        <v>980</v>
      </c>
      <c r="C51" s="273"/>
      <c r="D51" s="274"/>
      <c r="E51" s="304"/>
      <c r="F51" s="276"/>
      <c r="G51" s="38"/>
      <c r="H51" s="38"/>
      <c r="I51" s="38"/>
    </row>
    <row r="52" spans="1:9" x14ac:dyDescent="0.25">
      <c r="A52" s="222"/>
      <c r="B52" s="581"/>
      <c r="C52" s="79"/>
      <c r="D52" s="163"/>
      <c r="E52" s="223"/>
      <c r="F52" s="224"/>
      <c r="G52" s="38"/>
      <c r="H52" s="38"/>
      <c r="I52" s="38"/>
    </row>
    <row r="53" spans="1:9" ht="63.75" x14ac:dyDescent="0.25">
      <c r="A53" s="222"/>
      <c r="B53" s="156" t="s">
        <v>610</v>
      </c>
      <c r="C53" s="79"/>
      <c r="D53" s="163"/>
      <c r="E53" s="223"/>
      <c r="F53" s="224"/>
      <c r="G53" s="38"/>
      <c r="H53" s="38"/>
      <c r="I53" s="38"/>
    </row>
    <row r="54" spans="1:9" x14ac:dyDescent="0.25">
      <c r="A54" s="222"/>
      <c r="B54" s="581"/>
      <c r="C54" s="79"/>
      <c r="D54" s="163"/>
      <c r="E54" s="223"/>
      <c r="F54" s="224"/>
      <c r="G54" s="38"/>
      <c r="H54" s="38"/>
      <c r="I54" s="38"/>
    </row>
    <row r="55" spans="1:9" x14ac:dyDescent="0.25">
      <c r="A55" s="242"/>
      <c r="B55" s="583" t="s">
        <v>981</v>
      </c>
      <c r="C55" s="244"/>
      <c r="D55" s="245"/>
      <c r="E55" s="169"/>
      <c r="F55" s="170"/>
      <c r="G55" s="38"/>
      <c r="H55" s="38"/>
      <c r="I55" s="38"/>
    </row>
    <row r="56" spans="1:9" x14ac:dyDescent="0.25">
      <c r="A56" s="222"/>
      <c r="B56" s="581"/>
      <c r="C56" s="79"/>
      <c r="D56" s="163"/>
      <c r="E56" s="223"/>
      <c r="F56" s="224"/>
      <c r="G56" s="38"/>
      <c r="H56" s="38"/>
      <c r="I56" s="38"/>
    </row>
    <row r="57" spans="1:9" ht="76.5" x14ac:dyDescent="0.25">
      <c r="A57" s="116" t="s">
        <v>982</v>
      </c>
      <c r="B57" s="156" t="s">
        <v>983</v>
      </c>
      <c r="C57" s="79" t="s">
        <v>116</v>
      </c>
      <c r="D57" s="163">
        <f>16*5*0.5</f>
        <v>40</v>
      </c>
      <c r="E57" s="226">
        <v>0</v>
      </c>
      <c r="F57" s="224">
        <f>D57*E57</f>
        <v>0</v>
      </c>
      <c r="G57" s="38"/>
      <c r="H57" s="38"/>
      <c r="I57" s="38"/>
    </row>
    <row r="58" spans="1:9" x14ac:dyDescent="0.25">
      <c r="A58" s="135"/>
      <c r="B58" s="581"/>
      <c r="C58" s="79"/>
      <c r="D58" s="163"/>
      <c r="E58" s="226"/>
      <c r="F58" s="224"/>
      <c r="G58" s="38"/>
      <c r="H58" s="38"/>
      <c r="I58" s="38"/>
    </row>
    <row r="59" spans="1:9" ht="63.75" x14ac:dyDescent="0.25">
      <c r="A59" s="116" t="s">
        <v>984</v>
      </c>
      <c r="B59" s="156" t="s">
        <v>615</v>
      </c>
      <c r="C59" s="79" t="s">
        <v>116</v>
      </c>
      <c r="D59" s="163">
        <f>16*5*0.5</f>
        <v>40</v>
      </c>
      <c r="E59" s="226">
        <v>0</v>
      </c>
      <c r="F59" s="224">
        <f>D59*E59</f>
        <v>0</v>
      </c>
      <c r="G59" s="38"/>
      <c r="H59" s="38"/>
      <c r="I59" s="38"/>
    </row>
    <row r="60" spans="1:9" x14ac:dyDescent="0.25">
      <c r="A60" s="135"/>
      <c r="B60" s="156"/>
      <c r="C60" s="79"/>
      <c r="D60" s="163"/>
      <c r="E60" s="226"/>
      <c r="F60" s="224"/>
      <c r="G60" s="38"/>
      <c r="H60" s="38"/>
      <c r="I60" s="38"/>
    </row>
    <row r="61" spans="1:9" ht="25.5" x14ac:dyDescent="0.25">
      <c r="A61" s="116" t="s">
        <v>985</v>
      </c>
      <c r="B61" s="156" t="s">
        <v>617</v>
      </c>
      <c r="C61" s="79" t="s">
        <v>135</v>
      </c>
      <c r="D61" s="163">
        <f>4*4</f>
        <v>16</v>
      </c>
      <c r="E61" s="226">
        <v>0</v>
      </c>
      <c r="F61" s="224">
        <f>D61*E61</f>
        <v>0</v>
      </c>
      <c r="G61" s="38"/>
      <c r="H61" s="38"/>
      <c r="I61" s="38"/>
    </row>
    <row r="62" spans="1:9" x14ac:dyDescent="0.25">
      <c r="A62" s="135"/>
      <c r="B62" s="581"/>
      <c r="C62" s="79"/>
      <c r="D62" s="163"/>
      <c r="E62" s="226"/>
      <c r="F62" s="224"/>
      <c r="G62" s="38"/>
      <c r="H62" s="38"/>
      <c r="I62" s="38"/>
    </row>
    <row r="63" spans="1:9" ht="38.25" x14ac:dyDescent="0.25">
      <c r="A63" s="116" t="s">
        <v>986</v>
      </c>
      <c r="B63" s="156" t="s">
        <v>619</v>
      </c>
      <c r="C63" s="79" t="s">
        <v>116</v>
      </c>
      <c r="D63" s="163">
        <f>4*4*0.2</f>
        <v>3.2</v>
      </c>
      <c r="E63" s="226">
        <v>0</v>
      </c>
      <c r="F63" s="224">
        <f>D63*E63</f>
        <v>0</v>
      </c>
      <c r="G63" s="38"/>
      <c r="H63" s="38"/>
      <c r="I63" s="38"/>
    </row>
    <row r="64" spans="1:9" x14ac:dyDescent="0.25">
      <c r="A64" s="135"/>
      <c r="B64" s="156"/>
      <c r="C64" s="79"/>
      <c r="D64" s="163"/>
      <c r="E64" s="226"/>
      <c r="F64" s="224"/>
      <c r="G64" s="38"/>
      <c r="H64" s="38"/>
      <c r="I64" s="38"/>
    </row>
    <row r="65" spans="1:9" ht="63.75" x14ac:dyDescent="0.25">
      <c r="A65" s="116" t="s">
        <v>987</v>
      </c>
      <c r="B65" s="156" t="s">
        <v>988</v>
      </c>
      <c r="C65" s="79" t="s">
        <v>116</v>
      </c>
      <c r="D65" s="163">
        <f>D57</f>
        <v>40</v>
      </c>
      <c r="E65" s="226">
        <v>0</v>
      </c>
      <c r="F65" s="224">
        <f>D65*E65</f>
        <v>0</v>
      </c>
      <c r="G65" s="38"/>
      <c r="H65" s="38"/>
      <c r="I65" s="38"/>
    </row>
    <row r="66" spans="1:9" x14ac:dyDescent="0.25">
      <c r="A66" s="135"/>
      <c r="B66" s="156"/>
      <c r="C66" s="79"/>
      <c r="D66" s="163"/>
      <c r="E66" s="226"/>
      <c r="F66" s="224"/>
      <c r="G66" s="38"/>
      <c r="H66" s="38"/>
      <c r="I66" s="38"/>
    </row>
    <row r="67" spans="1:9" ht="38.25" x14ac:dyDescent="0.25">
      <c r="A67" s="116" t="s">
        <v>989</v>
      </c>
      <c r="B67" s="156" t="s">
        <v>990</v>
      </c>
      <c r="C67" s="79" t="s">
        <v>116</v>
      </c>
      <c r="D67" s="163">
        <f>D59</f>
        <v>40</v>
      </c>
      <c r="E67" s="226">
        <v>0</v>
      </c>
      <c r="F67" s="224">
        <f>D67*E67</f>
        <v>0</v>
      </c>
      <c r="G67" s="38"/>
      <c r="H67" s="38"/>
      <c r="I67" s="38"/>
    </row>
    <row r="68" spans="1:9" x14ac:dyDescent="0.25">
      <c r="A68" s="135"/>
      <c r="B68" s="156"/>
      <c r="C68" s="79"/>
      <c r="D68" s="163"/>
      <c r="E68" s="226"/>
      <c r="F68" s="224"/>
      <c r="G68" s="38"/>
      <c r="H68" s="38"/>
      <c r="I68" s="38"/>
    </row>
    <row r="69" spans="1:9" ht="25.5" x14ac:dyDescent="0.25">
      <c r="A69" s="116" t="s">
        <v>991</v>
      </c>
      <c r="B69" s="156" t="s">
        <v>992</v>
      </c>
      <c r="C69" s="79" t="s">
        <v>116</v>
      </c>
      <c r="D69" s="163">
        <v>6</v>
      </c>
      <c r="E69" s="226">
        <v>0</v>
      </c>
      <c r="F69" s="224">
        <f>D69*E69</f>
        <v>0</v>
      </c>
      <c r="G69" s="38"/>
      <c r="H69" s="38"/>
      <c r="I69" s="38"/>
    </row>
    <row r="70" spans="1:9" x14ac:dyDescent="0.25">
      <c r="A70" s="135"/>
      <c r="B70" s="156"/>
      <c r="C70" s="79"/>
      <c r="D70" s="163"/>
      <c r="E70" s="226"/>
      <c r="F70" s="224"/>
      <c r="G70" s="38"/>
      <c r="H70" s="38"/>
      <c r="I70" s="38"/>
    </row>
    <row r="71" spans="1:9" ht="25.5" x14ac:dyDescent="0.25">
      <c r="A71" s="116" t="s">
        <v>993</v>
      </c>
      <c r="B71" s="156" t="s">
        <v>994</v>
      </c>
      <c r="C71" s="79" t="s">
        <v>135</v>
      </c>
      <c r="D71" s="163">
        <v>100</v>
      </c>
      <c r="E71" s="226">
        <v>0</v>
      </c>
      <c r="F71" s="224">
        <f>D71*E71</f>
        <v>0</v>
      </c>
      <c r="G71" s="38"/>
      <c r="H71" s="38"/>
      <c r="I71" s="38"/>
    </row>
    <row r="72" spans="1:9" x14ac:dyDescent="0.25">
      <c r="A72" s="235"/>
      <c r="B72" s="584"/>
      <c r="C72" s="237"/>
      <c r="D72" s="238"/>
      <c r="E72" s="239"/>
      <c r="F72" s="240"/>
      <c r="G72" s="38"/>
      <c r="H72" s="38"/>
      <c r="I72" s="38"/>
    </row>
    <row r="73" spans="1:9" ht="25.5" x14ac:dyDescent="0.25">
      <c r="A73" s="116" t="s">
        <v>995</v>
      </c>
      <c r="B73" s="156" t="s">
        <v>629</v>
      </c>
      <c r="C73" s="79" t="s">
        <v>665</v>
      </c>
      <c r="D73" s="163">
        <v>12</v>
      </c>
      <c r="E73" s="226">
        <v>0</v>
      </c>
      <c r="F73" s="224">
        <f>D73*E73</f>
        <v>0</v>
      </c>
      <c r="G73" s="38"/>
      <c r="H73" s="38"/>
      <c r="I73" s="38"/>
    </row>
    <row r="74" spans="1:9" x14ac:dyDescent="0.25">
      <c r="A74" s="135"/>
      <c r="B74" s="156"/>
      <c r="C74" s="180"/>
      <c r="D74" s="85"/>
      <c r="E74" s="226"/>
      <c r="F74" s="224"/>
      <c r="G74" s="38"/>
      <c r="H74" s="38"/>
      <c r="I74" s="38"/>
    </row>
    <row r="75" spans="1:9" x14ac:dyDescent="0.25">
      <c r="A75" s="242"/>
      <c r="B75" s="243" t="s">
        <v>630</v>
      </c>
      <c r="C75" s="244"/>
      <c r="D75" s="245"/>
      <c r="E75" s="169"/>
      <c r="F75" s="170"/>
      <c r="G75" s="38"/>
      <c r="H75" s="38"/>
      <c r="I75" s="38"/>
    </row>
    <row r="76" spans="1:9" x14ac:dyDescent="0.25">
      <c r="A76" s="135"/>
      <c r="B76" s="164"/>
      <c r="C76" s="180"/>
      <c r="D76" s="241"/>
      <c r="E76" s="226"/>
      <c r="F76" s="224"/>
      <c r="G76" s="38"/>
      <c r="H76" s="38"/>
      <c r="I76" s="38"/>
    </row>
    <row r="77" spans="1:9" ht="26.25" x14ac:dyDescent="0.25">
      <c r="A77" s="116" t="s">
        <v>996</v>
      </c>
      <c r="B77" s="164" t="s">
        <v>632</v>
      </c>
      <c r="C77" s="180" t="s">
        <v>633</v>
      </c>
      <c r="D77" s="241">
        <v>50</v>
      </c>
      <c r="E77" s="226">
        <v>0</v>
      </c>
      <c r="F77" s="224">
        <f>D77*E77</f>
        <v>0</v>
      </c>
      <c r="G77" s="38"/>
      <c r="H77" s="38"/>
      <c r="I77" s="38"/>
    </row>
    <row r="78" spans="1:9" x14ac:dyDescent="0.25">
      <c r="A78" s="135"/>
      <c r="B78" s="164"/>
      <c r="C78" s="180"/>
      <c r="D78" s="241"/>
      <c r="E78" s="226"/>
      <c r="F78" s="224"/>
      <c r="G78" s="38"/>
      <c r="H78" s="38"/>
      <c r="I78" s="38"/>
    </row>
    <row r="79" spans="1:9" ht="26.25" x14ac:dyDescent="0.25">
      <c r="A79" s="116" t="s">
        <v>997</v>
      </c>
      <c r="B79" s="164" t="s">
        <v>635</v>
      </c>
      <c r="C79" s="180" t="s">
        <v>633</v>
      </c>
      <c r="D79" s="241">
        <v>50</v>
      </c>
      <c r="E79" s="226">
        <v>0</v>
      </c>
      <c r="F79" s="224">
        <f>D79*E79</f>
        <v>0</v>
      </c>
      <c r="G79" s="38"/>
      <c r="H79" s="38"/>
      <c r="I79" s="38"/>
    </row>
    <row r="80" spans="1:9" x14ac:dyDescent="0.25">
      <c r="A80" s="135"/>
      <c r="B80" s="164"/>
      <c r="C80" s="180"/>
      <c r="D80" s="241"/>
      <c r="E80" s="226"/>
      <c r="F80" s="224"/>
      <c r="G80" s="38"/>
      <c r="H80" s="38"/>
      <c r="I80" s="38"/>
    </row>
    <row r="81" spans="1:9" ht="26.25" x14ac:dyDescent="0.25">
      <c r="A81" s="116" t="s">
        <v>998</v>
      </c>
      <c r="B81" s="164" t="s">
        <v>637</v>
      </c>
      <c r="C81" s="180" t="s">
        <v>633</v>
      </c>
      <c r="D81" s="241">
        <v>12</v>
      </c>
      <c r="E81" s="226">
        <v>0</v>
      </c>
      <c r="F81" s="224">
        <f>D81*E81</f>
        <v>0</v>
      </c>
      <c r="G81" s="38"/>
      <c r="H81" s="38"/>
      <c r="I81" s="38"/>
    </row>
    <row r="82" spans="1:9" x14ac:dyDescent="0.25">
      <c r="A82" s="235"/>
      <c r="B82" s="584"/>
      <c r="C82" s="237"/>
      <c r="D82" s="585"/>
      <c r="E82" s="239"/>
      <c r="F82" s="240"/>
      <c r="G82" s="38"/>
      <c r="H82" s="38"/>
      <c r="I82" s="38"/>
    </row>
    <row r="83" spans="1:9" x14ac:dyDescent="0.25">
      <c r="A83" s="242"/>
      <c r="B83" s="243" t="s">
        <v>638</v>
      </c>
      <c r="C83" s="244"/>
      <c r="D83" s="245"/>
      <c r="E83" s="169"/>
      <c r="F83" s="170"/>
      <c r="G83" s="38"/>
      <c r="H83" s="38"/>
      <c r="I83" s="38"/>
    </row>
    <row r="84" spans="1:9" x14ac:dyDescent="0.25">
      <c r="A84" s="235"/>
      <c r="B84" s="586"/>
      <c r="C84" s="246"/>
      <c r="D84" s="238"/>
      <c r="E84" s="239"/>
      <c r="F84" s="240"/>
      <c r="G84" s="38"/>
      <c r="H84" s="38"/>
      <c r="I84" s="38"/>
    </row>
    <row r="85" spans="1:9" ht="76.5" x14ac:dyDescent="0.25">
      <c r="A85" s="116" t="s">
        <v>999</v>
      </c>
      <c r="B85" s="156" t="s">
        <v>1000</v>
      </c>
      <c r="C85" s="79" t="s">
        <v>116</v>
      </c>
      <c r="D85" s="163">
        <v>5</v>
      </c>
      <c r="E85" s="226">
        <v>0</v>
      </c>
      <c r="F85" s="224">
        <f>D85*E85</f>
        <v>0</v>
      </c>
      <c r="G85" s="38"/>
      <c r="H85" s="38"/>
      <c r="I85" s="587"/>
    </row>
    <row r="86" spans="1:9" x14ac:dyDescent="0.25">
      <c r="A86" s="135"/>
      <c r="B86" s="156"/>
      <c r="C86" s="79"/>
      <c r="D86" s="163"/>
      <c r="E86" s="226"/>
      <c r="F86" s="224"/>
      <c r="G86" s="38"/>
      <c r="H86" s="38"/>
      <c r="I86" s="38"/>
    </row>
    <row r="87" spans="1:9" ht="25.5" x14ac:dyDescent="0.25">
      <c r="A87" s="116" t="s">
        <v>1001</v>
      </c>
      <c r="B87" s="156" t="s">
        <v>642</v>
      </c>
      <c r="C87" s="79" t="s">
        <v>168</v>
      </c>
      <c r="D87" s="249">
        <f>5*4+4</f>
        <v>24</v>
      </c>
      <c r="E87" s="226">
        <v>0</v>
      </c>
      <c r="F87" s="224">
        <f>D87*E87</f>
        <v>0</v>
      </c>
      <c r="G87" s="38"/>
      <c r="H87" s="38"/>
      <c r="I87" s="38"/>
    </row>
    <row r="88" spans="1:9" x14ac:dyDescent="0.25">
      <c r="A88" s="235"/>
      <c r="B88" s="584"/>
      <c r="C88" s="246"/>
      <c r="D88" s="250"/>
      <c r="E88" s="239"/>
      <c r="F88" s="240"/>
      <c r="G88" s="38"/>
      <c r="H88" s="38"/>
      <c r="I88" s="38"/>
    </row>
    <row r="89" spans="1:9" ht="25.5" x14ac:dyDescent="0.25">
      <c r="A89" s="116" t="s">
        <v>1002</v>
      </c>
      <c r="B89" s="156" t="s">
        <v>1003</v>
      </c>
      <c r="C89" s="79" t="s">
        <v>116</v>
      </c>
      <c r="D89" s="163">
        <f>3.8*3.8*0.1</f>
        <v>1.444</v>
      </c>
      <c r="E89" s="226">
        <v>0</v>
      </c>
      <c r="F89" s="224">
        <f>D89*E89</f>
        <v>0</v>
      </c>
      <c r="G89" s="38"/>
      <c r="H89" s="38"/>
      <c r="I89" s="38"/>
    </row>
    <row r="90" spans="1:9" x14ac:dyDescent="0.25">
      <c r="A90" s="135"/>
      <c r="B90" s="156"/>
      <c r="C90" s="79"/>
      <c r="D90" s="163"/>
      <c r="E90" s="226"/>
      <c r="F90" s="224"/>
      <c r="G90" s="38"/>
      <c r="H90" s="38"/>
      <c r="I90" s="38"/>
    </row>
    <row r="91" spans="1:9" ht="38.25" x14ac:dyDescent="0.25">
      <c r="A91" s="116" t="s">
        <v>1004</v>
      </c>
      <c r="B91" s="156" t="s">
        <v>646</v>
      </c>
      <c r="C91" s="79"/>
      <c r="D91" s="163"/>
      <c r="E91" s="226"/>
      <c r="F91" s="224"/>
      <c r="G91" s="38"/>
      <c r="H91" s="38"/>
      <c r="I91" s="38"/>
    </row>
    <row r="92" spans="1:9" x14ac:dyDescent="0.25">
      <c r="A92" s="135"/>
      <c r="B92" s="582" t="s">
        <v>647</v>
      </c>
      <c r="C92" s="79" t="s">
        <v>116</v>
      </c>
      <c r="D92" s="163">
        <f>0.15*0.3*4*(4+4)</f>
        <v>1.44</v>
      </c>
      <c r="E92" s="226">
        <v>0</v>
      </c>
      <c r="F92" s="224">
        <f t="shared" ref="F92:F96" si="1">D92*E92</f>
        <v>0</v>
      </c>
      <c r="G92" s="38"/>
      <c r="H92" s="38"/>
      <c r="I92" s="38"/>
    </row>
    <row r="93" spans="1:9" x14ac:dyDescent="0.25">
      <c r="A93" s="135"/>
      <c r="B93" s="582" t="s">
        <v>648</v>
      </c>
      <c r="C93" s="79" t="s">
        <v>116</v>
      </c>
      <c r="D93" s="163">
        <f>(0.4*2.4*0.7)-(0.3*2*0.2)</f>
        <v>0.55199999999999994</v>
      </c>
      <c r="E93" s="226">
        <v>0</v>
      </c>
      <c r="F93" s="224">
        <f t="shared" si="1"/>
        <v>0</v>
      </c>
      <c r="G93" s="38"/>
      <c r="H93" s="38"/>
      <c r="I93" s="38"/>
    </row>
    <row r="94" spans="1:9" x14ac:dyDescent="0.25">
      <c r="A94" s="135"/>
      <c r="B94" s="582" t="s">
        <v>649</v>
      </c>
      <c r="C94" s="79" t="s">
        <v>116</v>
      </c>
      <c r="D94" s="163">
        <f>(2.4*3.1*0.2)-(2*0.3*0.2)</f>
        <v>1.3679999999999999</v>
      </c>
      <c r="E94" s="226">
        <v>0</v>
      </c>
      <c r="F94" s="224">
        <f t="shared" si="1"/>
        <v>0</v>
      </c>
      <c r="G94" s="38"/>
      <c r="H94" s="38"/>
      <c r="I94" s="38"/>
    </row>
    <row r="95" spans="1:9" x14ac:dyDescent="0.25">
      <c r="A95" s="135"/>
      <c r="B95" s="582" t="s">
        <v>650</v>
      </c>
      <c r="C95" s="79" t="s">
        <v>116</v>
      </c>
      <c r="D95" s="163">
        <f>(2.4*2.4*2.35)-(2*2*2.35)-(1*2.05*0.2)</f>
        <v>3.7259999999999991</v>
      </c>
      <c r="E95" s="226">
        <v>0</v>
      </c>
      <c r="F95" s="224">
        <f t="shared" si="1"/>
        <v>0</v>
      </c>
      <c r="G95" s="38"/>
      <c r="H95" s="38"/>
      <c r="I95" s="38"/>
    </row>
    <row r="96" spans="1:9" x14ac:dyDescent="0.25">
      <c r="A96" s="235"/>
      <c r="B96" s="582" t="s">
        <v>1005</v>
      </c>
      <c r="C96" s="79" t="s">
        <v>116</v>
      </c>
      <c r="D96" s="163">
        <f>(2.4*3.1*0.2)+(0.6*0.2*2.4)</f>
        <v>1.776</v>
      </c>
      <c r="E96" s="226">
        <v>0</v>
      </c>
      <c r="F96" s="224">
        <f t="shared" si="1"/>
        <v>0</v>
      </c>
      <c r="G96" s="38"/>
      <c r="H96" s="38"/>
      <c r="I96" s="38"/>
    </row>
    <row r="97" spans="1:9" x14ac:dyDescent="0.25">
      <c r="A97" s="235"/>
      <c r="B97" s="586"/>
      <c r="C97" s="246"/>
      <c r="D97" s="238"/>
      <c r="E97" s="239"/>
      <c r="F97" s="240"/>
      <c r="G97" s="38"/>
      <c r="H97" s="38"/>
      <c r="I97" s="38"/>
    </row>
    <row r="98" spans="1:9" ht="51" x14ac:dyDescent="0.25">
      <c r="A98" s="116" t="s">
        <v>1006</v>
      </c>
      <c r="B98" s="156" t="s">
        <v>1007</v>
      </c>
      <c r="C98" s="79" t="s">
        <v>168</v>
      </c>
      <c r="D98" s="249">
        <f>(2.2*4-1)+2.2*4+2.4+(2.2+0.5)*2</f>
        <v>24.4</v>
      </c>
      <c r="E98" s="226">
        <v>0</v>
      </c>
      <c r="F98" s="224">
        <f>D98*E98</f>
        <v>0</v>
      </c>
      <c r="G98" s="38"/>
      <c r="H98" s="38"/>
      <c r="I98" s="38"/>
    </row>
    <row r="99" spans="1:9" x14ac:dyDescent="0.25">
      <c r="A99" s="135"/>
      <c r="B99" s="156"/>
      <c r="C99" s="79"/>
      <c r="D99" s="249"/>
      <c r="E99" s="226"/>
      <c r="F99" s="224"/>
      <c r="G99" s="38"/>
      <c r="H99" s="38"/>
      <c r="I99" s="38"/>
    </row>
    <row r="100" spans="1:9" ht="51" x14ac:dyDescent="0.25">
      <c r="A100" s="116" t="s">
        <v>1008</v>
      </c>
      <c r="B100" s="156" t="s">
        <v>1009</v>
      </c>
      <c r="C100" s="79"/>
      <c r="D100" s="163"/>
      <c r="E100" s="226"/>
      <c r="F100" s="224"/>
      <c r="G100" s="38"/>
      <c r="H100" s="38"/>
      <c r="I100" s="38"/>
    </row>
    <row r="101" spans="1:9" x14ac:dyDescent="0.25">
      <c r="A101" s="135"/>
      <c r="B101" s="582" t="s">
        <v>658</v>
      </c>
      <c r="C101" s="79" t="s">
        <v>659</v>
      </c>
      <c r="D101" s="163">
        <v>323.14</v>
      </c>
      <c r="E101" s="226">
        <v>0</v>
      </c>
      <c r="F101" s="224">
        <f t="shared" ref="F101:F102" si="2">D101*E101</f>
        <v>0</v>
      </c>
      <c r="G101" s="38"/>
      <c r="H101" s="38"/>
      <c r="I101" s="38"/>
    </row>
    <row r="102" spans="1:9" x14ac:dyDescent="0.25">
      <c r="A102" s="135"/>
      <c r="B102" s="582" t="s">
        <v>660</v>
      </c>
      <c r="C102" s="79" t="s">
        <v>659</v>
      </c>
      <c r="D102" s="163">
        <v>521.92999999999995</v>
      </c>
      <c r="E102" s="226">
        <v>0</v>
      </c>
      <c r="F102" s="224">
        <f t="shared" si="2"/>
        <v>0</v>
      </c>
      <c r="G102" s="38"/>
      <c r="H102" s="38"/>
      <c r="I102" s="38"/>
    </row>
    <row r="103" spans="1:9" x14ac:dyDescent="0.25">
      <c r="A103" s="235"/>
      <c r="B103" s="584"/>
      <c r="C103" s="246"/>
      <c r="D103" s="238"/>
      <c r="E103" s="239"/>
      <c r="F103" s="240"/>
      <c r="G103" s="38"/>
      <c r="H103" s="38"/>
      <c r="I103" s="38"/>
    </row>
    <row r="104" spans="1:9" ht="51" x14ac:dyDescent="0.25">
      <c r="A104" s="116" t="s">
        <v>1010</v>
      </c>
      <c r="B104" s="156" t="s">
        <v>1011</v>
      </c>
      <c r="C104" s="180" t="s">
        <v>135</v>
      </c>
      <c r="D104" s="163">
        <f>1.7*2</f>
        <v>3.4</v>
      </c>
      <c r="E104" s="226">
        <v>0</v>
      </c>
      <c r="F104" s="224">
        <f>D104*E104</f>
        <v>0</v>
      </c>
      <c r="G104" s="38"/>
      <c r="H104" s="38"/>
      <c r="I104" s="38"/>
    </row>
    <row r="105" spans="1:9" x14ac:dyDescent="0.25">
      <c r="A105" s="135"/>
      <c r="B105" s="156"/>
      <c r="C105" s="180"/>
      <c r="D105" s="163"/>
      <c r="E105" s="226"/>
      <c r="F105" s="224"/>
      <c r="G105" s="38"/>
      <c r="H105" s="38"/>
      <c r="I105" s="38"/>
    </row>
    <row r="106" spans="1:9" ht="38.25" x14ac:dyDescent="0.25">
      <c r="A106" s="116" t="s">
        <v>1012</v>
      </c>
      <c r="B106" s="156" t="s">
        <v>1013</v>
      </c>
      <c r="C106" s="180" t="s">
        <v>665</v>
      </c>
      <c r="D106" s="163">
        <v>10</v>
      </c>
      <c r="E106" s="226">
        <v>0</v>
      </c>
      <c r="F106" s="224">
        <f>D106*E106</f>
        <v>0</v>
      </c>
      <c r="G106" s="38"/>
      <c r="H106" s="38"/>
      <c r="I106" s="38"/>
    </row>
    <row r="107" spans="1:9" x14ac:dyDescent="0.25">
      <c r="A107" s="135"/>
      <c r="B107" s="156"/>
      <c r="C107" s="180"/>
      <c r="D107" s="163"/>
      <c r="E107" s="226"/>
      <c r="F107" s="224"/>
      <c r="G107" s="38"/>
      <c r="H107" s="38"/>
      <c r="I107" s="38"/>
    </row>
    <row r="108" spans="1:9" ht="51" x14ac:dyDescent="0.25">
      <c r="A108" s="116" t="s">
        <v>1014</v>
      </c>
      <c r="B108" s="156" t="s">
        <v>1015</v>
      </c>
      <c r="C108" s="180" t="s">
        <v>135</v>
      </c>
      <c r="D108" s="163">
        <f>2*2+2*2.35</f>
        <v>8.6999999999999993</v>
      </c>
      <c r="E108" s="226">
        <v>0</v>
      </c>
      <c r="F108" s="224">
        <f>D108*E108</f>
        <v>0</v>
      </c>
      <c r="G108" s="38"/>
      <c r="H108" s="38"/>
      <c r="I108" s="38"/>
    </row>
    <row r="109" spans="1:9" x14ac:dyDescent="0.25">
      <c r="A109" s="135"/>
      <c r="B109" s="156"/>
      <c r="C109" s="180"/>
      <c r="D109" s="163"/>
      <c r="E109" s="226"/>
      <c r="F109" s="224"/>
      <c r="G109" s="38"/>
      <c r="H109" s="38"/>
      <c r="I109" s="38"/>
    </row>
    <row r="110" spans="1:9" ht="38.25" x14ac:dyDescent="0.25">
      <c r="A110" s="116" t="s">
        <v>1016</v>
      </c>
      <c r="B110" s="156" t="s">
        <v>1017</v>
      </c>
      <c r="C110" s="180" t="s">
        <v>135</v>
      </c>
      <c r="D110" s="163">
        <f>2*2+(2*2.35*4)</f>
        <v>22.8</v>
      </c>
      <c r="E110" s="226">
        <v>0</v>
      </c>
      <c r="F110" s="224">
        <f>D110*E110</f>
        <v>0</v>
      </c>
      <c r="G110" s="38"/>
      <c r="H110" s="38"/>
      <c r="I110" s="38"/>
    </row>
    <row r="111" spans="1:9" x14ac:dyDescent="0.25">
      <c r="A111" s="135"/>
      <c r="B111" s="156"/>
      <c r="C111" s="180"/>
      <c r="D111" s="163"/>
      <c r="E111" s="226"/>
      <c r="F111" s="224"/>
      <c r="G111" s="38"/>
      <c r="H111" s="38"/>
      <c r="I111" s="38"/>
    </row>
    <row r="112" spans="1:9" ht="76.5" x14ac:dyDescent="0.25">
      <c r="A112" s="116" t="s">
        <v>1018</v>
      </c>
      <c r="B112" s="156" t="s">
        <v>673</v>
      </c>
      <c r="C112" s="180" t="s">
        <v>72</v>
      </c>
      <c r="D112" s="249">
        <v>1</v>
      </c>
      <c r="E112" s="226">
        <v>0</v>
      </c>
      <c r="F112" s="224">
        <f>D112*E112</f>
        <v>0</v>
      </c>
      <c r="G112" s="38"/>
      <c r="H112" s="38"/>
      <c r="I112" s="38"/>
    </row>
    <row r="113" spans="1:9" x14ac:dyDescent="0.25">
      <c r="A113" s="235"/>
      <c r="B113" s="584"/>
      <c r="C113" s="237"/>
      <c r="D113" s="238"/>
      <c r="E113" s="239"/>
      <c r="F113" s="240"/>
      <c r="G113" s="38"/>
      <c r="H113" s="38"/>
      <c r="I113" s="38"/>
    </row>
    <row r="114" spans="1:9" x14ac:dyDescent="0.25">
      <c r="A114" s="588"/>
      <c r="B114" s="589" t="s">
        <v>674</v>
      </c>
      <c r="C114" s="590"/>
      <c r="D114" s="591"/>
      <c r="E114" s="592"/>
      <c r="F114" s="593"/>
      <c r="G114" s="38"/>
      <c r="H114" s="38"/>
      <c r="I114" s="38"/>
    </row>
    <row r="115" spans="1:9" x14ac:dyDescent="0.25">
      <c r="A115" s="135"/>
      <c r="B115" s="156"/>
      <c r="C115" s="79"/>
      <c r="D115" s="163"/>
      <c r="E115" s="226"/>
      <c r="F115" s="224"/>
      <c r="G115" s="38"/>
      <c r="H115" s="38"/>
      <c r="I115" s="38"/>
    </row>
    <row r="116" spans="1:9" ht="51" x14ac:dyDescent="0.25">
      <c r="A116" s="116" t="s">
        <v>1019</v>
      </c>
      <c r="B116" s="156" t="s">
        <v>1020</v>
      </c>
      <c r="C116" s="79" t="s">
        <v>135</v>
      </c>
      <c r="D116" s="163">
        <f>2.4*2.35*3+2.4*2.2+0.6*2.4</f>
        <v>23.64</v>
      </c>
      <c r="E116" s="226">
        <v>0</v>
      </c>
      <c r="F116" s="224">
        <f>D116*E116</f>
        <v>0</v>
      </c>
      <c r="G116" s="38"/>
      <c r="H116" s="38"/>
      <c r="I116" s="38"/>
    </row>
    <row r="117" spans="1:9" x14ac:dyDescent="0.25">
      <c r="A117" s="135"/>
      <c r="B117" s="156"/>
      <c r="C117" s="79"/>
      <c r="D117" s="163"/>
      <c r="E117" s="226"/>
      <c r="F117" s="224"/>
      <c r="G117" s="38"/>
      <c r="H117" s="38"/>
      <c r="I117" s="38"/>
    </row>
    <row r="118" spans="1:9" ht="25.5" x14ac:dyDescent="0.25">
      <c r="A118" s="116" t="s">
        <v>1021</v>
      </c>
      <c r="B118" s="156" t="s">
        <v>678</v>
      </c>
      <c r="C118" s="79" t="s">
        <v>135</v>
      </c>
      <c r="D118" s="163">
        <f>D116</f>
        <v>23.64</v>
      </c>
      <c r="E118" s="226">
        <v>0</v>
      </c>
      <c r="F118" s="224">
        <f>D118*E118</f>
        <v>0</v>
      </c>
      <c r="G118" s="38"/>
      <c r="H118" s="38"/>
      <c r="I118" s="38"/>
    </row>
    <row r="119" spans="1:9" x14ac:dyDescent="0.25">
      <c r="A119" s="135"/>
      <c r="B119" s="156"/>
      <c r="C119" s="79"/>
      <c r="D119" s="163"/>
      <c r="E119" s="226"/>
      <c r="F119" s="224"/>
      <c r="G119" s="38"/>
      <c r="H119" s="38"/>
      <c r="I119" s="38"/>
    </row>
    <row r="120" spans="1:9" ht="63.75" x14ac:dyDescent="0.25">
      <c r="A120" s="116" t="s">
        <v>1022</v>
      </c>
      <c r="B120" s="156" t="s">
        <v>680</v>
      </c>
      <c r="C120" s="79" t="s">
        <v>135</v>
      </c>
      <c r="D120" s="163">
        <f>D116</f>
        <v>23.64</v>
      </c>
      <c r="E120" s="226">
        <v>0</v>
      </c>
      <c r="F120" s="224">
        <f>D120*E120</f>
        <v>0</v>
      </c>
      <c r="G120" s="38"/>
      <c r="H120" s="38"/>
      <c r="I120" s="38"/>
    </row>
    <row r="121" spans="1:9" x14ac:dyDescent="0.25">
      <c r="A121" s="135"/>
      <c r="B121" s="156"/>
      <c r="C121" s="79"/>
      <c r="D121" s="163"/>
      <c r="E121" s="226"/>
      <c r="F121" s="224"/>
      <c r="G121" s="38"/>
      <c r="H121" s="38"/>
      <c r="I121" s="38"/>
    </row>
    <row r="122" spans="1:9" ht="51" x14ac:dyDescent="0.25">
      <c r="A122" s="116" t="s">
        <v>1023</v>
      </c>
      <c r="B122" s="156" t="s">
        <v>1024</v>
      </c>
      <c r="C122" s="79" t="s">
        <v>135</v>
      </c>
      <c r="D122" s="163">
        <f>D116</f>
        <v>23.64</v>
      </c>
      <c r="E122" s="226">
        <v>0</v>
      </c>
      <c r="F122" s="224">
        <f>D122*E122</f>
        <v>0</v>
      </c>
      <c r="G122" s="38"/>
      <c r="H122" s="38"/>
      <c r="I122" s="38"/>
    </row>
    <row r="123" spans="1:9" x14ac:dyDescent="0.25">
      <c r="A123" s="135"/>
      <c r="B123" s="156"/>
      <c r="C123" s="79"/>
      <c r="D123" s="163"/>
      <c r="E123" s="226"/>
      <c r="F123" s="224"/>
      <c r="G123" s="38"/>
      <c r="H123" s="38"/>
      <c r="I123" s="38"/>
    </row>
    <row r="124" spans="1:9" ht="38.25" x14ac:dyDescent="0.25">
      <c r="A124" s="116" t="s">
        <v>1025</v>
      </c>
      <c r="B124" s="156" t="s">
        <v>1026</v>
      </c>
      <c r="C124" s="79" t="s">
        <v>135</v>
      </c>
      <c r="D124" s="163">
        <f>D116</f>
        <v>23.64</v>
      </c>
      <c r="E124" s="226">
        <v>0</v>
      </c>
      <c r="F124" s="224">
        <f>D124*E124</f>
        <v>0</v>
      </c>
      <c r="G124" s="38"/>
      <c r="H124" s="38"/>
      <c r="I124" s="38"/>
    </row>
    <row r="125" spans="1:9" x14ac:dyDescent="0.25">
      <c r="A125" s="135"/>
      <c r="B125" s="156"/>
      <c r="C125" s="79"/>
      <c r="D125" s="163"/>
      <c r="E125" s="226"/>
      <c r="F125" s="224"/>
      <c r="G125" s="38"/>
      <c r="H125" s="38"/>
      <c r="I125" s="38"/>
    </row>
    <row r="126" spans="1:9" ht="38.25" x14ac:dyDescent="0.25">
      <c r="A126" s="116" t="s">
        <v>1027</v>
      </c>
      <c r="B126" s="156" t="s">
        <v>682</v>
      </c>
      <c r="C126" s="79" t="s">
        <v>135</v>
      </c>
      <c r="D126" s="163">
        <f>(2*(2.4+0.5)+(2.4+1))*3</f>
        <v>27.599999999999998</v>
      </c>
      <c r="E126" s="226">
        <v>0</v>
      </c>
      <c r="F126" s="224">
        <f>D126*E126</f>
        <v>0</v>
      </c>
      <c r="G126" s="38"/>
      <c r="H126" s="38"/>
      <c r="I126" s="38"/>
    </row>
    <row r="127" spans="1:9" x14ac:dyDescent="0.25">
      <c r="A127" s="135"/>
      <c r="B127" s="156"/>
      <c r="C127" s="79"/>
      <c r="D127" s="163"/>
      <c r="E127" s="226"/>
      <c r="F127" s="224"/>
      <c r="G127" s="38"/>
      <c r="H127" s="38"/>
      <c r="I127" s="38"/>
    </row>
    <row r="128" spans="1:9" ht="25.5" x14ac:dyDescent="0.25">
      <c r="A128" s="116" t="s">
        <v>1028</v>
      </c>
      <c r="B128" s="156" t="s">
        <v>1029</v>
      </c>
      <c r="C128" s="79" t="s">
        <v>135</v>
      </c>
      <c r="D128" s="163">
        <f>4.9*4+10</f>
        <v>29.6</v>
      </c>
      <c r="E128" s="226">
        <v>0</v>
      </c>
      <c r="F128" s="224">
        <f>D128*E128</f>
        <v>0</v>
      </c>
      <c r="G128" s="38"/>
      <c r="H128" s="38"/>
      <c r="I128" s="38"/>
    </row>
    <row r="129" spans="1:9" x14ac:dyDescent="0.25">
      <c r="A129" s="135"/>
      <c r="B129" s="156"/>
      <c r="C129" s="79"/>
      <c r="D129" s="163"/>
      <c r="E129" s="226"/>
      <c r="F129" s="224"/>
      <c r="G129" s="38"/>
      <c r="H129" s="38"/>
      <c r="I129" s="38"/>
    </row>
    <row r="130" spans="1:9" ht="38.25" x14ac:dyDescent="0.25">
      <c r="A130" s="116" t="s">
        <v>1030</v>
      </c>
      <c r="B130" s="156" t="s">
        <v>1031</v>
      </c>
      <c r="C130" s="79" t="s">
        <v>116</v>
      </c>
      <c r="D130" s="163">
        <f>((2*2.4*3)+((2.4+1)*3))*0.5</f>
        <v>12.299999999999999</v>
      </c>
      <c r="E130" s="226">
        <v>0</v>
      </c>
      <c r="F130" s="224">
        <f>D130*E130</f>
        <v>0</v>
      </c>
      <c r="G130" s="38"/>
      <c r="H130" s="38"/>
      <c r="I130" s="38"/>
    </row>
    <row r="131" spans="1:9" x14ac:dyDescent="0.25">
      <c r="A131" s="135"/>
      <c r="B131" s="156"/>
      <c r="C131" s="79"/>
      <c r="D131" s="163"/>
      <c r="E131" s="226"/>
      <c r="F131" s="224"/>
      <c r="G131" s="38"/>
      <c r="H131" s="38"/>
      <c r="I131" s="38"/>
    </row>
    <row r="132" spans="1:9" ht="25.5" x14ac:dyDescent="0.25">
      <c r="A132" s="116" t="s">
        <v>1032</v>
      </c>
      <c r="B132" s="156" t="s">
        <v>692</v>
      </c>
      <c r="C132" s="79" t="s">
        <v>116</v>
      </c>
      <c r="D132" s="163">
        <f>4.5*4.5*0.1</f>
        <v>2.0249999999999999</v>
      </c>
      <c r="E132" s="226">
        <v>0</v>
      </c>
      <c r="F132" s="224">
        <f>D132*E132</f>
        <v>0</v>
      </c>
      <c r="G132" s="38"/>
      <c r="H132" s="38"/>
      <c r="I132" s="38"/>
    </row>
    <row r="133" spans="1:9" x14ac:dyDescent="0.25">
      <c r="A133" s="135"/>
      <c r="B133" s="156"/>
      <c r="C133" s="79"/>
      <c r="D133" s="163" t="s">
        <v>1033</v>
      </c>
      <c r="E133" s="226"/>
      <c r="F133" s="224"/>
      <c r="G133" s="38"/>
      <c r="H133" s="38"/>
      <c r="I133" s="38"/>
    </row>
    <row r="134" spans="1:9" x14ac:dyDescent="0.25">
      <c r="A134" s="588"/>
      <c r="B134" s="589" t="s">
        <v>693</v>
      </c>
      <c r="C134" s="590"/>
      <c r="D134" s="591"/>
      <c r="E134" s="592"/>
      <c r="F134" s="593"/>
      <c r="G134" s="38"/>
      <c r="H134" s="38"/>
      <c r="I134" s="38"/>
    </row>
    <row r="135" spans="1:9" x14ac:dyDescent="0.25">
      <c r="A135" s="222"/>
      <c r="B135" s="594"/>
      <c r="C135" s="251"/>
      <c r="D135" s="252"/>
      <c r="E135" s="239"/>
      <c r="F135" s="240"/>
      <c r="G135" s="38"/>
      <c r="H135" s="38"/>
      <c r="I135" s="38"/>
    </row>
    <row r="136" spans="1:9" ht="51" x14ac:dyDescent="0.25">
      <c r="A136" s="116" t="s">
        <v>1034</v>
      </c>
      <c r="B136" s="156" t="s">
        <v>695</v>
      </c>
      <c r="C136" s="180" t="s">
        <v>135</v>
      </c>
      <c r="D136" s="163">
        <f>2.4*0.2*2+3.1*0.2*2</f>
        <v>2.2000000000000002</v>
      </c>
      <c r="E136" s="226">
        <v>0</v>
      </c>
      <c r="F136" s="224">
        <f>D136*E136</f>
        <v>0</v>
      </c>
      <c r="G136" s="38"/>
      <c r="H136" s="38"/>
      <c r="I136" s="38"/>
    </row>
    <row r="137" spans="1:9" x14ac:dyDescent="0.25">
      <c r="A137" s="135"/>
      <c r="B137" s="156"/>
      <c r="C137" s="79"/>
      <c r="D137" s="163"/>
      <c r="E137" s="226"/>
      <c r="F137" s="224"/>
      <c r="G137" s="38"/>
      <c r="H137" s="38"/>
      <c r="I137" s="38"/>
    </row>
    <row r="138" spans="1:9" ht="63.75" x14ac:dyDescent="0.25">
      <c r="A138" s="116" t="s">
        <v>1035</v>
      </c>
      <c r="B138" s="156" t="s">
        <v>1036</v>
      </c>
      <c r="C138" s="180" t="s">
        <v>135</v>
      </c>
      <c r="D138" s="163">
        <f>(0.6*2.4*2+0.7*0.6*2+2*0.2*2+0.3*0.2*2)+((2.4*2.35*4-2.05*1)+(2*2.35*4-2.05*1)+(0.2*(2*2.05+1)))+(3.1*0.2*2+2.4*0.2*2+(2*0.2+2*2.4)*0.6)</f>
        <v>48.24</v>
      </c>
      <c r="E138" s="226">
        <v>0</v>
      </c>
      <c r="F138" s="224">
        <f>D138*E138</f>
        <v>0</v>
      </c>
      <c r="G138" s="38"/>
      <c r="H138" s="38"/>
      <c r="I138" s="38"/>
    </row>
    <row r="139" spans="1:9" x14ac:dyDescent="0.25">
      <c r="A139" s="135"/>
      <c r="B139" s="156"/>
      <c r="C139" s="79"/>
      <c r="D139" s="163"/>
      <c r="E139" s="226"/>
      <c r="F139" s="224"/>
      <c r="G139" s="38"/>
      <c r="H139" s="38"/>
      <c r="I139" s="38"/>
    </row>
    <row r="140" spans="1:9" ht="51" x14ac:dyDescent="0.25">
      <c r="A140" s="116" t="s">
        <v>1037</v>
      </c>
      <c r="B140" s="156" t="s">
        <v>1038</v>
      </c>
      <c r="C140" s="180" t="s">
        <v>135</v>
      </c>
      <c r="D140" s="163">
        <f>2*2</f>
        <v>4</v>
      </c>
      <c r="E140" s="226">
        <v>0</v>
      </c>
      <c r="F140" s="224">
        <f>D140*E140</f>
        <v>0</v>
      </c>
      <c r="G140" s="38"/>
      <c r="H140" s="38"/>
      <c r="I140" s="38"/>
    </row>
    <row r="141" spans="1:9" x14ac:dyDescent="0.25">
      <c r="A141" s="135"/>
      <c r="B141" s="156"/>
      <c r="C141" s="180"/>
      <c r="D141" s="163"/>
      <c r="E141" s="226"/>
      <c r="F141" s="224"/>
      <c r="G141" s="38"/>
      <c r="H141" s="38"/>
      <c r="I141" s="38"/>
    </row>
    <row r="142" spans="1:9" x14ac:dyDescent="0.25">
      <c r="A142" s="588"/>
      <c r="B142" s="589" t="s">
        <v>700</v>
      </c>
      <c r="C142" s="590"/>
      <c r="D142" s="591"/>
      <c r="E142" s="592"/>
      <c r="F142" s="593"/>
      <c r="G142" s="38"/>
      <c r="H142" s="38"/>
      <c r="I142" s="38"/>
    </row>
    <row r="143" spans="1:9" x14ac:dyDescent="0.25">
      <c r="A143" s="135"/>
      <c r="B143" s="156"/>
      <c r="C143" s="79"/>
      <c r="D143" s="163"/>
      <c r="E143" s="226"/>
      <c r="F143" s="224"/>
      <c r="G143" s="38"/>
      <c r="H143" s="38"/>
      <c r="I143" s="38"/>
    </row>
    <row r="144" spans="1:9" ht="51" x14ac:dyDescent="0.25">
      <c r="A144" s="116" t="s">
        <v>1039</v>
      </c>
      <c r="B144" s="132" t="s">
        <v>702</v>
      </c>
      <c r="C144" s="79" t="s">
        <v>72</v>
      </c>
      <c r="D144" s="228">
        <v>1</v>
      </c>
      <c r="E144" s="86">
        <v>0</v>
      </c>
      <c r="F144" s="87">
        <f>D144*E144</f>
        <v>0</v>
      </c>
      <c r="G144" s="38"/>
      <c r="H144" s="38"/>
      <c r="I144" s="38"/>
    </row>
    <row r="145" spans="1:9" x14ac:dyDescent="0.25">
      <c r="A145" s="135"/>
      <c r="B145" s="132"/>
      <c r="C145" s="79"/>
      <c r="D145" s="228"/>
      <c r="E145" s="86"/>
      <c r="F145" s="87"/>
      <c r="G145" s="38"/>
      <c r="H145" s="38"/>
      <c r="I145" s="38"/>
    </row>
    <row r="146" spans="1:9" x14ac:dyDescent="0.25">
      <c r="A146" s="116" t="s">
        <v>1040</v>
      </c>
      <c r="B146" s="132" t="s">
        <v>255</v>
      </c>
      <c r="C146" s="79" t="s">
        <v>72</v>
      </c>
      <c r="D146" s="228">
        <v>1</v>
      </c>
      <c r="E146" s="86">
        <v>0</v>
      </c>
      <c r="F146" s="87">
        <f>D146*E146</f>
        <v>0</v>
      </c>
      <c r="G146" s="38"/>
      <c r="H146" s="38"/>
      <c r="I146" s="38"/>
    </row>
    <row r="147" spans="1:9" ht="15.75" thickBot="1" x14ac:dyDescent="0.3">
      <c r="A147" s="135"/>
      <c r="B147" s="156"/>
      <c r="C147" s="180"/>
      <c r="D147" s="163"/>
      <c r="E147" s="226"/>
      <c r="F147" s="224"/>
      <c r="G147" s="38"/>
      <c r="H147" s="38"/>
      <c r="I147" s="38"/>
    </row>
    <row r="148" spans="1:9" ht="16.5" thickTop="1" thickBot="1" x14ac:dyDescent="0.3">
      <c r="A148" s="293" t="s">
        <v>1041</v>
      </c>
      <c r="B148" s="294"/>
      <c r="C148" s="295"/>
      <c r="D148" s="296"/>
      <c r="E148" s="297"/>
      <c r="F148" s="267">
        <f>SUM(F52:F147)</f>
        <v>0</v>
      </c>
      <c r="G148" s="38"/>
      <c r="H148" s="38"/>
      <c r="I148" s="38"/>
    </row>
    <row r="149" spans="1:9" ht="15.75" thickTop="1" x14ac:dyDescent="0.25">
      <c r="A149" s="135"/>
      <c r="B149" s="179"/>
      <c r="C149" s="180"/>
      <c r="D149" s="249"/>
      <c r="E149" s="226"/>
      <c r="F149" s="224"/>
      <c r="G149" s="38"/>
      <c r="H149" s="38"/>
      <c r="I149" s="38"/>
    </row>
    <row r="150" spans="1:9" x14ac:dyDescent="0.25">
      <c r="A150" s="271" t="s">
        <v>968</v>
      </c>
      <c r="B150" s="272" t="s">
        <v>47</v>
      </c>
      <c r="C150" s="273"/>
      <c r="D150" s="274"/>
      <c r="E150" s="304"/>
      <c r="F150" s="276"/>
      <c r="G150" s="38"/>
      <c r="H150" s="38"/>
      <c r="I150" s="38"/>
    </row>
    <row r="151" spans="1:9" x14ac:dyDescent="0.25">
      <c r="A151" s="135"/>
      <c r="B151" s="77"/>
      <c r="C151" s="79"/>
      <c r="D151" s="80"/>
      <c r="E151" s="254"/>
      <c r="F151" s="224"/>
      <c r="G151" s="38"/>
      <c r="H151" s="38"/>
      <c r="I151" s="38"/>
    </row>
    <row r="152" spans="1:9" ht="51" x14ac:dyDescent="0.25">
      <c r="A152" s="116" t="s">
        <v>1042</v>
      </c>
      <c r="B152" s="84" t="s">
        <v>706</v>
      </c>
      <c r="C152" s="79" t="s">
        <v>135</v>
      </c>
      <c r="D152" s="163">
        <f>2.4*2.35+0.6*2.4</f>
        <v>7.08</v>
      </c>
      <c r="E152" s="226">
        <v>0</v>
      </c>
      <c r="F152" s="224">
        <f>D152*E152</f>
        <v>0</v>
      </c>
      <c r="G152" s="38"/>
      <c r="H152" s="38"/>
      <c r="I152" s="104"/>
    </row>
    <row r="153" spans="1:9" x14ac:dyDescent="0.25">
      <c r="A153" s="235"/>
      <c r="B153" s="595"/>
      <c r="C153" s="246"/>
      <c r="D153" s="256"/>
      <c r="E153" s="257"/>
      <c r="F153" s="240"/>
      <c r="G153" s="38"/>
      <c r="H153" s="38"/>
      <c r="I153" s="38"/>
    </row>
    <row r="154" spans="1:9" ht="38.25" x14ac:dyDescent="0.25">
      <c r="A154" s="116" t="s">
        <v>1043</v>
      </c>
      <c r="B154" s="84" t="s">
        <v>1044</v>
      </c>
      <c r="C154" s="79" t="s">
        <v>72</v>
      </c>
      <c r="D154" s="163">
        <v>1</v>
      </c>
      <c r="E154" s="226">
        <v>0</v>
      </c>
      <c r="F154" s="224">
        <f>D154*E154</f>
        <v>0</v>
      </c>
      <c r="G154" s="38"/>
      <c r="H154" s="104"/>
      <c r="I154" s="104"/>
    </row>
    <row r="155" spans="1:9" x14ac:dyDescent="0.25">
      <c r="A155" s="235"/>
      <c r="B155" s="77"/>
      <c r="C155" s="246"/>
      <c r="D155" s="256"/>
      <c r="E155" s="257"/>
      <c r="F155" s="240"/>
      <c r="G155" s="38"/>
      <c r="H155" s="104"/>
      <c r="I155" s="104"/>
    </row>
    <row r="156" spans="1:9" ht="51" x14ac:dyDescent="0.25">
      <c r="A156" s="116" t="s">
        <v>1045</v>
      </c>
      <c r="B156" s="84" t="s">
        <v>1046</v>
      </c>
      <c r="C156" s="79" t="s">
        <v>72</v>
      </c>
      <c r="D156" s="163">
        <v>1</v>
      </c>
      <c r="E156" s="226">
        <v>0</v>
      </c>
      <c r="F156" s="224">
        <f>D156*E156</f>
        <v>0</v>
      </c>
      <c r="G156" s="38"/>
      <c r="H156" s="38"/>
      <c r="I156" s="38"/>
    </row>
    <row r="157" spans="1:9" x14ac:dyDescent="0.25">
      <c r="A157" s="235"/>
      <c r="B157" s="84"/>
      <c r="C157" s="79"/>
      <c r="D157" s="85"/>
      <c r="E157" s="226"/>
      <c r="F157" s="224"/>
      <c r="G157" s="38"/>
      <c r="H157" s="38"/>
      <c r="I157" s="38"/>
    </row>
    <row r="158" spans="1:9" ht="25.5" x14ac:dyDescent="0.25">
      <c r="A158" s="116" t="s">
        <v>1047</v>
      </c>
      <c r="B158" s="156" t="s">
        <v>1048</v>
      </c>
      <c r="C158" s="79" t="s">
        <v>659</v>
      </c>
      <c r="D158" s="85">
        <v>50</v>
      </c>
      <c r="E158" s="226">
        <v>0</v>
      </c>
      <c r="F158" s="224">
        <f>D158*E158</f>
        <v>0</v>
      </c>
      <c r="G158" s="38"/>
      <c r="H158" s="38"/>
      <c r="I158" s="38"/>
    </row>
    <row r="159" spans="1:9" x14ac:dyDescent="0.25">
      <c r="A159" s="235"/>
      <c r="B159" s="156"/>
      <c r="C159" s="79"/>
      <c r="D159" s="85"/>
      <c r="E159" s="226"/>
      <c r="F159" s="224"/>
      <c r="G159" s="38"/>
      <c r="H159" s="38"/>
      <c r="I159" s="38"/>
    </row>
    <row r="160" spans="1:9" ht="25.5" x14ac:dyDescent="0.25">
      <c r="A160" s="116" t="s">
        <v>1049</v>
      </c>
      <c r="B160" s="156" t="s">
        <v>1050</v>
      </c>
      <c r="C160" s="79" t="s">
        <v>108</v>
      </c>
      <c r="D160" s="85">
        <v>1</v>
      </c>
      <c r="E160" s="226">
        <v>0</v>
      </c>
      <c r="F160" s="224">
        <f>D160*E160</f>
        <v>0</v>
      </c>
      <c r="G160" s="38"/>
      <c r="H160" s="38"/>
      <c r="I160" s="38"/>
    </row>
    <row r="161" spans="1:9" x14ac:dyDescent="0.25">
      <c r="A161" s="235"/>
      <c r="B161" s="156"/>
      <c r="C161" s="79"/>
      <c r="D161" s="85"/>
      <c r="E161" s="226"/>
      <c r="F161" s="224"/>
      <c r="G161" s="38"/>
      <c r="H161" s="38"/>
      <c r="I161" s="38"/>
    </row>
    <row r="162" spans="1:9" ht="89.25" x14ac:dyDescent="0.25">
      <c r="A162" s="116" t="s">
        <v>1051</v>
      </c>
      <c r="B162" s="156" t="s">
        <v>1052</v>
      </c>
      <c r="C162" s="79" t="s">
        <v>72</v>
      </c>
      <c r="D162" s="85">
        <v>1</v>
      </c>
      <c r="E162" s="226">
        <v>0</v>
      </c>
      <c r="F162" s="224">
        <f>D162*E162</f>
        <v>0</v>
      </c>
      <c r="G162" s="38"/>
      <c r="H162" s="38"/>
      <c r="I162" s="38"/>
    </row>
    <row r="163" spans="1:9" x14ac:dyDescent="0.25">
      <c r="A163" s="235"/>
      <c r="B163" s="84"/>
      <c r="C163" s="79"/>
      <c r="D163" s="85"/>
      <c r="E163" s="226"/>
      <c r="F163" s="224"/>
      <c r="G163" s="38"/>
      <c r="H163" s="38"/>
      <c r="I163" s="38"/>
    </row>
    <row r="164" spans="1:9" ht="25.5" x14ac:dyDescent="0.25">
      <c r="A164" s="116" t="s">
        <v>1053</v>
      </c>
      <c r="B164" s="84" t="s">
        <v>720</v>
      </c>
      <c r="C164" s="79" t="s">
        <v>659</v>
      </c>
      <c r="D164" s="85">
        <v>10</v>
      </c>
      <c r="E164" s="226">
        <v>0</v>
      </c>
      <c r="F164" s="224">
        <f>D164*E164</f>
        <v>0</v>
      </c>
      <c r="G164" s="38"/>
      <c r="H164" s="38"/>
      <c r="I164" s="38"/>
    </row>
    <row r="165" spans="1:9" x14ac:dyDescent="0.25">
      <c r="A165" s="235"/>
      <c r="B165" s="84"/>
      <c r="C165" s="79"/>
      <c r="D165" s="85"/>
      <c r="E165" s="257"/>
      <c r="F165" s="240"/>
      <c r="G165" s="38"/>
      <c r="H165" s="38"/>
      <c r="I165" s="38"/>
    </row>
    <row r="166" spans="1:9" ht="38.25" x14ac:dyDescent="0.25">
      <c r="A166" s="116" t="s">
        <v>1054</v>
      </c>
      <c r="B166" s="84" t="s">
        <v>1055</v>
      </c>
      <c r="C166" s="79" t="s">
        <v>135</v>
      </c>
      <c r="D166" s="85">
        <f>1.7*2+0.07*3*2</f>
        <v>3.82</v>
      </c>
      <c r="E166" s="226">
        <v>0</v>
      </c>
      <c r="F166" s="224">
        <f>D166*E166</f>
        <v>0</v>
      </c>
      <c r="G166" s="38"/>
      <c r="H166" s="262"/>
      <c r="I166" s="262"/>
    </row>
    <row r="167" spans="1:9" x14ac:dyDescent="0.25">
      <c r="A167" s="235"/>
      <c r="B167" s="84"/>
      <c r="C167" s="79"/>
      <c r="D167" s="85"/>
      <c r="E167" s="226"/>
      <c r="F167" s="224"/>
      <c r="G167" s="38"/>
      <c r="H167" s="262"/>
      <c r="I167" s="262"/>
    </row>
    <row r="168" spans="1:9" ht="26.25" x14ac:dyDescent="0.25">
      <c r="A168" s="116" t="s">
        <v>1056</v>
      </c>
      <c r="B168" s="164" t="s">
        <v>724</v>
      </c>
      <c r="C168" s="180" t="s">
        <v>725</v>
      </c>
      <c r="D168" s="241">
        <v>20</v>
      </c>
      <c r="E168" s="226">
        <v>0</v>
      </c>
      <c r="F168" s="224">
        <f>D168*E168</f>
        <v>0</v>
      </c>
      <c r="G168" s="38"/>
      <c r="H168" s="262"/>
      <c r="I168" s="262"/>
    </row>
    <row r="169" spans="1:9" x14ac:dyDescent="0.25">
      <c r="A169" s="235"/>
      <c r="B169" s="84"/>
      <c r="C169" s="79"/>
      <c r="D169" s="85"/>
      <c r="E169" s="254"/>
      <c r="F169" s="240"/>
      <c r="G169" s="38"/>
      <c r="H169" s="262"/>
      <c r="I169" s="262"/>
    </row>
    <row r="170" spans="1:9" ht="38.25" x14ac:dyDescent="0.25">
      <c r="A170" s="116" t="s">
        <v>1057</v>
      </c>
      <c r="B170" s="84" t="s">
        <v>727</v>
      </c>
      <c r="C170" s="79" t="s">
        <v>72</v>
      </c>
      <c r="D170" s="85">
        <v>5</v>
      </c>
      <c r="E170" s="226">
        <v>0</v>
      </c>
      <c r="F170" s="224">
        <f>D170*E170</f>
        <v>0</v>
      </c>
      <c r="G170" s="38"/>
      <c r="H170" s="262"/>
      <c r="I170" s="262"/>
    </row>
    <row r="171" spans="1:9" x14ac:dyDescent="0.25">
      <c r="A171" s="235"/>
      <c r="B171" s="84"/>
      <c r="C171" s="79"/>
      <c r="D171" s="85"/>
      <c r="E171" s="226"/>
      <c r="F171" s="224"/>
      <c r="G171" s="104"/>
      <c r="H171" s="262"/>
      <c r="I171" s="262"/>
    </row>
    <row r="172" spans="1:9" ht="51" x14ac:dyDescent="0.25">
      <c r="A172" s="116" t="s">
        <v>1058</v>
      </c>
      <c r="B172" s="84" t="s">
        <v>1059</v>
      </c>
      <c r="C172" s="79" t="s">
        <v>135</v>
      </c>
      <c r="D172" s="85">
        <v>12</v>
      </c>
      <c r="E172" s="226">
        <v>0</v>
      </c>
      <c r="F172" s="224">
        <f>D172*E172</f>
        <v>0</v>
      </c>
      <c r="G172" s="38"/>
      <c r="H172" s="262"/>
      <c r="I172" s="262"/>
    </row>
    <row r="173" spans="1:9" x14ac:dyDescent="0.25">
      <c r="A173" s="235"/>
      <c r="B173" s="84"/>
      <c r="C173" s="79"/>
      <c r="D173" s="85"/>
      <c r="E173" s="254"/>
      <c r="F173" s="240"/>
      <c r="G173" s="38"/>
      <c r="H173" s="262"/>
      <c r="I173" s="262"/>
    </row>
    <row r="174" spans="1:9" ht="25.5" x14ac:dyDescent="0.25">
      <c r="A174" s="116" t="s">
        <v>1060</v>
      </c>
      <c r="B174" s="84" t="s">
        <v>731</v>
      </c>
      <c r="C174" s="79" t="s">
        <v>665</v>
      </c>
      <c r="D174" s="85">
        <v>1.95</v>
      </c>
      <c r="E174" s="226">
        <v>0</v>
      </c>
      <c r="F174" s="224">
        <f>D174*E174</f>
        <v>0</v>
      </c>
      <c r="G174" s="38"/>
      <c r="H174" s="38"/>
      <c r="I174" s="262"/>
    </row>
    <row r="175" spans="1:9" x14ac:dyDescent="0.25">
      <c r="A175" s="235"/>
      <c r="B175" s="84"/>
      <c r="C175" s="79"/>
      <c r="D175" s="80"/>
      <c r="E175" s="254"/>
      <c r="F175" s="240"/>
      <c r="G175" s="38"/>
      <c r="H175" s="262"/>
      <c r="I175" s="262"/>
    </row>
    <row r="176" spans="1:9" ht="38.25" x14ac:dyDescent="0.25">
      <c r="A176" s="116" t="s">
        <v>1061</v>
      </c>
      <c r="B176" s="84" t="s">
        <v>1062</v>
      </c>
      <c r="C176" s="79" t="s">
        <v>665</v>
      </c>
      <c r="D176" s="85">
        <v>1.95</v>
      </c>
      <c r="E176" s="226">
        <v>0</v>
      </c>
      <c r="F176" s="224">
        <f>D176*E176</f>
        <v>0</v>
      </c>
      <c r="G176" s="38"/>
      <c r="H176" s="262"/>
      <c r="I176" s="262"/>
    </row>
    <row r="177" spans="1:9" x14ac:dyDescent="0.25">
      <c r="A177" s="235"/>
      <c r="B177" s="84"/>
      <c r="C177" s="79"/>
      <c r="D177" s="85"/>
      <c r="E177" s="257"/>
      <c r="F177" s="240"/>
      <c r="G177" s="38"/>
      <c r="H177" s="262"/>
      <c r="I177" s="262"/>
    </row>
    <row r="178" spans="1:9" x14ac:dyDescent="0.25">
      <c r="A178" s="116" t="s">
        <v>1063</v>
      </c>
      <c r="B178" s="84" t="s">
        <v>255</v>
      </c>
      <c r="C178" s="79" t="s">
        <v>72</v>
      </c>
      <c r="D178" s="85">
        <v>1</v>
      </c>
      <c r="E178" s="226">
        <v>0</v>
      </c>
      <c r="F178" s="224">
        <f>D178*E178</f>
        <v>0</v>
      </c>
      <c r="G178" s="262"/>
      <c r="H178" s="262"/>
      <c r="I178" s="262"/>
    </row>
    <row r="179" spans="1:9" x14ac:dyDescent="0.25">
      <c r="A179" s="235"/>
      <c r="B179" s="77"/>
      <c r="C179" s="79"/>
      <c r="D179" s="85"/>
      <c r="E179" s="254"/>
      <c r="F179" s="224"/>
      <c r="G179" s="262"/>
      <c r="H179" s="262"/>
      <c r="I179" s="262"/>
    </row>
    <row r="180" spans="1:9" ht="25.5" x14ac:dyDescent="0.25">
      <c r="A180" s="116" t="s">
        <v>1064</v>
      </c>
      <c r="B180" s="84" t="s">
        <v>1065</v>
      </c>
      <c r="C180" s="79" t="s">
        <v>260</v>
      </c>
      <c r="D180" s="85">
        <v>16</v>
      </c>
      <c r="E180" s="226">
        <v>0</v>
      </c>
      <c r="F180" s="224">
        <f>D180*E180</f>
        <v>0</v>
      </c>
      <c r="G180" s="596"/>
      <c r="H180" s="262"/>
      <c r="I180" s="262"/>
    </row>
    <row r="181" spans="1:9" x14ac:dyDescent="0.25">
      <c r="A181" s="235"/>
      <c r="B181" s="77"/>
      <c r="C181" s="79"/>
      <c r="D181" s="85"/>
      <c r="E181" s="258"/>
      <c r="F181" s="224"/>
      <c r="G181" s="262"/>
      <c r="H181" s="262"/>
      <c r="I181" s="262"/>
    </row>
    <row r="182" spans="1:9" ht="25.5" x14ac:dyDescent="0.25">
      <c r="A182" s="116" t="s">
        <v>1066</v>
      </c>
      <c r="B182" s="84" t="s">
        <v>274</v>
      </c>
      <c r="C182" s="79"/>
      <c r="D182" s="85"/>
      <c r="E182" s="258"/>
      <c r="F182" s="224"/>
      <c r="G182" s="262"/>
      <c r="H182" s="262"/>
      <c r="I182" s="262"/>
    </row>
    <row r="183" spans="1:9" x14ac:dyDescent="0.25">
      <c r="A183" s="135"/>
      <c r="B183" s="77" t="s">
        <v>275</v>
      </c>
      <c r="C183" s="79" t="s">
        <v>260</v>
      </c>
      <c r="D183" s="85">
        <v>8</v>
      </c>
      <c r="E183" s="226">
        <v>0</v>
      </c>
      <c r="F183" s="224">
        <f t="shared" ref="F183:F185" si="3">D183*E183</f>
        <v>0</v>
      </c>
      <c r="G183" s="262"/>
      <c r="H183" s="262"/>
      <c r="I183" s="262"/>
    </row>
    <row r="184" spans="1:9" x14ac:dyDescent="0.25">
      <c r="A184" s="135"/>
      <c r="B184" s="77" t="s">
        <v>276</v>
      </c>
      <c r="C184" s="79" t="s">
        <v>260</v>
      </c>
      <c r="D184" s="85">
        <v>8</v>
      </c>
      <c r="E184" s="226">
        <v>0</v>
      </c>
      <c r="F184" s="224">
        <f t="shared" si="3"/>
        <v>0</v>
      </c>
      <c r="G184" s="38"/>
      <c r="H184" s="262"/>
      <c r="I184" s="262"/>
    </row>
    <row r="185" spans="1:9" x14ac:dyDescent="0.25">
      <c r="A185" s="135"/>
      <c r="B185" s="77" t="s">
        <v>277</v>
      </c>
      <c r="C185" s="79" t="s">
        <v>260</v>
      </c>
      <c r="D185" s="85">
        <v>8</v>
      </c>
      <c r="E185" s="226">
        <v>0</v>
      </c>
      <c r="F185" s="224">
        <f t="shared" si="3"/>
        <v>0</v>
      </c>
      <c r="G185" s="38"/>
      <c r="H185" s="262"/>
      <c r="I185" s="262"/>
    </row>
    <row r="186" spans="1:9" ht="15.75" thickBot="1" x14ac:dyDescent="0.3">
      <c r="A186" s="135"/>
      <c r="B186" s="77"/>
      <c r="C186" s="79"/>
      <c r="D186" s="85"/>
      <c r="E186" s="226"/>
      <c r="F186" s="224"/>
      <c r="G186" s="262"/>
      <c r="H186" s="262"/>
      <c r="I186" s="262"/>
    </row>
    <row r="187" spans="1:9" ht="16.5" thickTop="1" thickBot="1" x14ac:dyDescent="0.3">
      <c r="A187" s="293" t="s">
        <v>1067</v>
      </c>
      <c r="B187" s="294"/>
      <c r="C187" s="295"/>
      <c r="D187" s="296"/>
      <c r="E187" s="297"/>
      <c r="F187" s="267">
        <f>SUM(F151:F186)</f>
        <v>0</v>
      </c>
      <c r="G187" s="262"/>
      <c r="H187" s="262"/>
      <c r="I187" s="262"/>
    </row>
    <row r="188" spans="1:9" ht="15.75" thickTop="1" x14ac:dyDescent="0.25">
      <c r="A188" s="268"/>
      <c r="B188" s="213"/>
      <c r="C188" s="104"/>
      <c r="D188" s="269"/>
      <c r="E188" s="597"/>
      <c r="F188" s="270"/>
      <c r="G188" s="262"/>
      <c r="H188" s="262"/>
      <c r="I188" s="262"/>
    </row>
    <row r="189" spans="1:9" x14ac:dyDescent="0.25">
      <c r="A189" s="598" t="s">
        <v>969</v>
      </c>
      <c r="B189" s="599" t="s">
        <v>49</v>
      </c>
      <c r="C189" s="600"/>
      <c r="D189" s="601"/>
      <c r="E189" s="602"/>
      <c r="F189" s="276"/>
      <c r="G189" s="262"/>
      <c r="H189" s="262"/>
      <c r="I189" s="262"/>
    </row>
    <row r="190" spans="1:9" x14ac:dyDescent="0.25">
      <c r="A190" s="603"/>
      <c r="B190" s="603"/>
      <c r="C190" s="604"/>
      <c r="D190" s="605"/>
      <c r="E190" s="435"/>
      <c r="F190" s="280"/>
      <c r="G190" s="262"/>
      <c r="H190" s="262"/>
      <c r="I190" s="262"/>
    </row>
    <row r="191" spans="1:9" x14ac:dyDescent="0.25">
      <c r="A191" s="213" t="s">
        <v>53</v>
      </c>
      <c r="B191" s="213"/>
      <c r="C191" s="36"/>
      <c r="D191" s="36"/>
      <c r="E191" s="36"/>
      <c r="F191" s="36"/>
      <c r="G191" s="262"/>
      <c r="H191" s="262"/>
      <c r="I191" s="262"/>
    </row>
    <row r="192" spans="1:9" x14ac:dyDescent="0.25">
      <c r="A192" s="213"/>
      <c r="B192" s="213"/>
      <c r="C192" s="36"/>
      <c r="D192" s="36"/>
      <c r="E192" s="36"/>
      <c r="F192" s="36"/>
      <c r="G192" s="262"/>
      <c r="H192" s="262"/>
      <c r="I192" s="262"/>
    </row>
    <row r="193" spans="1:9" x14ac:dyDescent="0.25">
      <c r="A193" s="1046" t="s">
        <v>739</v>
      </c>
      <c r="B193" s="1037"/>
      <c r="C193" s="1037"/>
      <c r="D193" s="1037"/>
      <c r="E193" s="1037"/>
      <c r="F193" s="1037"/>
      <c r="G193" s="262"/>
      <c r="H193" s="262"/>
      <c r="I193" s="262"/>
    </row>
    <row r="194" spans="1:9" x14ac:dyDescent="0.25">
      <c r="A194" s="1046" t="s">
        <v>740</v>
      </c>
      <c r="B194" s="1037"/>
      <c r="C194" s="1037"/>
      <c r="D194" s="1037"/>
      <c r="E194" s="1037"/>
      <c r="F194" s="1037"/>
      <c r="G194" s="262"/>
      <c r="H194" s="262"/>
      <c r="I194" s="262"/>
    </row>
    <row r="195" spans="1:9" x14ac:dyDescent="0.25">
      <c r="A195" s="1046" t="s">
        <v>741</v>
      </c>
      <c r="B195" s="1037"/>
      <c r="C195" s="1037"/>
      <c r="D195" s="1037"/>
      <c r="E195" s="1037"/>
      <c r="F195" s="1037"/>
      <c r="G195" s="262"/>
      <c r="H195" s="262"/>
      <c r="I195" s="262"/>
    </row>
    <row r="196" spans="1:9" x14ac:dyDescent="0.25">
      <c r="A196" s="1046" t="s">
        <v>742</v>
      </c>
      <c r="B196" s="1037"/>
      <c r="C196" s="1037"/>
      <c r="D196" s="1037"/>
      <c r="E196" s="1037"/>
      <c r="F196" s="1037"/>
      <c r="G196" s="262"/>
      <c r="H196" s="262"/>
      <c r="I196" s="262"/>
    </row>
    <row r="197" spans="1:9" x14ac:dyDescent="0.25">
      <c r="A197" s="1046" t="s">
        <v>743</v>
      </c>
      <c r="B197" s="1037"/>
      <c r="C197" s="1037"/>
      <c r="D197" s="1037"/>
      <c r="E197" s="1037"/>
      <c r="F197" s="1037"/>
      <c r="G197" s="262"/>
      <c r="H197" s="262"/>
      <c r="I197" s="262"/>
    </row>
    <row r="198" spans="1:9" x14ac:dyDescent="0.25">
      <c r="A198" s="606"/>
      <c r="B198" s="607"/>
      <c r="C198" s="38"/>
      <c r="D198" s="608"/>
      <c r="E198" s="609"/>
      <c r="F198" s="45"/>
      <c r="G198" s="262"/>
      <c r="H198" s="262"/>
      <c r="I198" s="262"/>
    </row>
    <row r="199" spans="1:9" x14ac:dyDescent="0.25">
      <c r="A199" s="610"/>
      <c r="B199" s="611" t="s">
        <v>744</v>
      </c>
      <c r="C199" s="612"/>
      <c r="D199" s="613"/>
      <c r="E199" s="614"/>
      <c r="F199" s="615"/>
      <c r="G199" s="262"/>
      <c r="H199" s="262"/>
      <c r="I199" s="262"/>
    </row>
    <row r="200" spans="1:9" x14ac:dyDescent="0.25">
      <c r="A200" s="135"/>
      <c r="B200" s="308"/>
      <c r="C200" s="79"/>
      <c r="D200" s="228"/>
      <c r="E200" s="226"/>
      <c r="F200" s="224"/>
      <c r="G200" s="262"/>
      <c r="H200" s="262"/>
      <c r="I200" s="262"/>
    </row>
    <row r="201" spans="1:9" ht="229.5" x14ac:dyDescent="0.25">
      <c r="A201" s="135"/>
      <c r="B201" s="84" t="s">
        <v>1068</v>
      </c>
      <c r="C201" s="79"/>
      <c r="D201" s="228"/>
      <c r="E201" s="226"/>
      <c r="F201" s="224"/>
      <c r="G201" s="262"/>
      <c r="H201" s="262"/>
      <c r="I201" s="262"/>
    </row>
    <row r="202" spans="1:9" x14ac:dyDescent="0.25">
      <c r="A202" s="135"/>
      <c r="B202" s="84"/>
      <c r="C202" s="38"/>
      <c r="D202" s="249"/>
      <c r="E202" s="226"/>
      <c r="F202" s="224"/>
      <c r="G202" s="262"/>
      <c r="H202" s="262"/>
      <c r="I202" s="262"/>
    </row>
    <row r="203" spans="1:9" ht="25.5" x14ac:dyDescent="0.25">
      <c r="A203" s="135" t="s">
        <v>1069</v>
      </c>
      <c r="B203" s="84" t="s">
        <v>1070</v>
      </c>
      <c r="C203" s="38" t="s">
        <v>108</v>
      </c>
      <c r="D203" s="249">
        <v>2</v>
      </c>
      <c r="E203" s="226">
        <v>0</v>
      </c>
      <c r="F203" s="224">
        <f>D203*E203</f>
        <v>0</v>
      </c>
      <c r="G203" s="262"/>
      <c r="H203" s="262"/>
      <c r="I203" s="262"/>
    </row>
    <row r="204" spans="1:9" x14ac:dyDescent="0.25">
      <c r="A204" s="222"/>
      <c r="B204" s="84"/>
      <c r="C204" s="38"/>
      <c r="D204" s="249"/>
      <c r="E204" s="226"/>
      <c r="F204" s="224"/>
      <c r="G204" s="262"/>
      <c r="H204" s="262"/>
      <c r="I204" s="262"/>
    </row>
    <row r="205" spans="1:9" x14ac:dyDescent="0.25">
      <c r="A205" s="610"/>
      <c r="B205" s="611" t="s">
        <v>1071</v>
      </c>
      <c r="C205" s="612"/>
      <c r="D205" s="613"/>
      <c r="E205" s="614"/>
      <c r="F205" s="615"/>
      <c r="G205" s="262"/>
      <c r="H205" s="262"/>
      <c r="I205" s="262"/>
    </row>
    <row r="206" spans="1:9" x14ac:dyDescent="0.25">
      <c r="A206" s="135"/>
      <c r="B206" s="308"/>
      <c r="C206" s="79"/>
      <c r="D206" s="228"/>
      <c r="E206" s="226"/>
      <c r="F206" s="224"/>
      <c r="G206" s="262"/>
      <c r="H206" s="262"/>
      <c r="I206" s="262"/>
    </row>
    <row r="207" spans="1:9" ht="178.5" x14ac:dyDescent="0.25">
      <c r="A207" s="135"/>
      <c r="B207" s="84" t="s">
        <v>753</v>
      </c>
      <c r="C207" s="79"/>
      <c r="D207" s="228"/>
      <c r="E207" s="226"/>
      <c r="F207" s="224"/>
      <c r="G207" s="262"/>
      <c r="H207" s="262"/>
      <c r="I207" s="262"/>
    </row>
    <row r="208" spans="1:9" x14ac:dyDescent="0.25">
      <c r="A208" s="135"/>
      <c r="B208" s="84"/>
      <c r="C208" s="38"/>
      <c r="D208" s="249"/>
      <c r="E208" s="226"/>
      <c r="F208" s="224"/>
      <c r="G208" s="262"/>
      <c r="H208" s="262"/>
      <c r="I208" s="262"/>
    </row>
    <row r="209" spans="1:9" x14ac:dyDescent="0.25">
      <c r="A209" s="135" t="s">
        <v>1072</v>
      </c>
      <c r="B209" s="84" t="s">
        <v>1073</v>
      </c>
      <c r="C209" s="38" t="s">
        <v>108</v>
      </c>
      <c r="D209" s="249">
        <v>5</v>
      </c>
      <c r="E209" s="226">
        <v>0</v>
      </c>
      <c r="F209" s="224">
        <f>D209*E209</f>
        <v>0</v>
      </c>
      <c r="G209" s="262"/>
      <c r="H209" s="262"/>
      <c r="I209" s="262"/>
    </row>
    <row r="210" spans="1:9" x14ac:dyDescent="0.25">
      <c r="A210" s="222"/>
      <c r="B210" s="581"/>
      <c r="C210" s="38"/>
      <c r="D210" s="249"/>
      <c r="E210" s="226"/>
      <c r="F210" s="224"/>
      <c r="G210" s="262"/>
      <c r="H210" s="262"/>
      <c r="I210" s="262"/>
    </row>
    <row r="211" spans="1:9" x14ac:dyDescent="0.25">
      <c r="A211" s="135" t="s">
        <v>1074</v>
      </c>
      <c r="B211" s="84" t="s">
        <v>1075</v>
      </c>
      <c r="C211" s="38" t="s">
        <v>108</v>
      </c>
      <c r="D211" s="249">
        <v>2</v>
      </c>
      <c r="E211" s="226">
        <v>0</v>
      </c>
      <c r="F211" s="224">
        <f>D211*E211</f>
        <v>0</v>
      </c>
      <c r="G211" s="262"/>
      <c r="H211" s="262"/>
      <c r="I211" s="262"/>
    </row>
    <row r="212" spans="1:9" x14ac:dyDescent="0.25">
      <c r="A212" s="222"/>
      <c r="B212" s="581"/>
      <c r="C212" s="38"/>
      <c r="D212" s="249"/>
      <c r="E212" s="226"/>
      <c r="F212" s="224"/>
      <c r="G212" s="262"/>
      <c r="H212" s="262"/>
      <c r="I212" s="262"/>
    </row>
    <row r="213" spans="1:9" x14ac:dyDescent="0.25">
      <c r="A213" s="135" t="s">
        <v>1076</v>
      </c>
      <c r="B213" s="84" t="s">
        <v>1077</v>
      </c>
      <c r="C213" s="38" t="s">
        <v>108</v>
      </c>
      <c r="D213" s="249">
        <v>2</v>
      </c>
      <c r="E213" s="226">
        <v>0</v>
      </c>
      <c r="F213" s="224">
        <f>D213*E213</f>
        <v>0</v>
      </c>
      <c r="G213" s="262"/>
      <c r="H213" s="262"/>
      <c r="I213" s="262"/>
    </row>
    <row r="214" spans="1:9" x14ac:dyDescent="0.25">
      <c r="A214" s="135"/>
      <c r="B214" s="84"/>
      <c r="C214" s="38"/>
      <c r="D214" s="249"/>
      <c r="E214" s="226"/>
      <c r="F214" s="224"/>
      <c r="G214" s="262"/>
      <c r="H214" s="262"/>
      <c r="I214" s="262"/>
    </row>
    <row r="215" spans="1:9" x14ac:dyDescent="0.25">
      <c r="A215" s="610"/>
      <c r="B215" s="611" t="s">
        <v>1078</v>
      </c>
      <c r="C215" s="612"/>
      <c r="D215" s="613"/>
      <c r="E215" s="614"/>
      <c r="F215" s="615"/>
      <c r="G215" s="262"/>
      <c r="H215" s="262"/>
      <c r="I215" s="262"/>
    </row>
    <row r="216" spans="1:9" x14ac:dyDescent="0.25">
      <c r="A216" s="135"/>
      <c r="B216" s="84"/>
      <c r="C216" s="38"/>
      <c r="D216" s="249"/>
      <c r="E216" s="226"/>
      <c r="F216" s="224"/>
      <c r="G216" s="262"/>
      <c r="H216" s="262"/>
      <c r="I216" s="262"/>
    </row>
    <row r="217" spans="1:9" x14ac:dyDescent="0.25">
      <c r="A217" s="135" t="s">
        <v>1079</v>
      </c>
      <c r="B217" s="84" t="s">
        <v>1080</v>
      </c>
      <c r="C217" s="38" t="s">
        <v>108</v>
      </c>
      <c r="D217" s="249">
        <v>1</v>
      </c>
      <c r="E217" s="226">
        <v>0</v>
      </c>
      <c r="F217" s="224">
        <f>D217*E217</f>
        <v>0</v>
      </c>
      <c r="G217" s="262"/>
      <c r="H217" s="262"/>
      <c r="I217" s="262"/>
    </row>
    <row r="218" spans="1:9" x14ac:dyDescent="0.25">
      <c r="A218" s="135"/>
      <c r="B218" s="84"/>
      <c r="C218" s="38"/>
      <c r="D218" s="249"/>
      <c r="E218" s="226"/>
      <c r="F218" s="224"/>
      <c r="G218" s="262"/>
      <c r="H218" s="262"/>
      <c r="I218" s="262"/>
    </row>
    <row r="219" spans="1:9" x14ac:dyDescent="0.25">
      <c r="A219" s="610"/>
      <c r="B219" s="611" t="s">
        <v>1081</v>
      </c>
      <c r="C219" s="612"/>
      <c r="D219" s="613"/>
      <c r="E219" s="614"/>
      <c r="F219" s="615"/>
      <c r="G219" s="262"/>
      <c r="H219" s="262"/>
      <c r="I219" s="262"/>
    </row>
    <row r="220" spans="1:9" x14ac:dyDescent="0.25">
      <c r="A220" s="135"/>
      <c r="B220" s="84"/>
      <c r="C220" s="38"/>
      <c r="D220" s="249"/>
      <c r="E220" s="226"/>
      <c r="F220" s="224"/>
      <c r="G220" s="262"/>
      <c r="H220" s="262"/>
      <c r="I220" s="262"/>
    </row>
    <row r="221" spans="1:9" x14ac:dyDescent="0.25">
      <c r="A221" s="135" t="s">
        <v>1082</v>
      </c>
      <c r="B221" s="84" t="s">
        <v>1083</v>
      </c>
      <c r="C221" s="38" t="s">
        <v>108</v>
      </c>
      <c r="D221" s="249">
        <v>1</v>
      </c>
      <c r="E221" s="226">
        <v>0</v>
      </c>
      <c r="F221" s="224">
        <f>D221*E221</f>
        <v>0</v>
      </c>
      <c r="G221" s="262"/>
      <c r="H221" s="262"/>
      <c r="I221" s="262"/>
    </row>
    <row r="222" spans="1:9" x14ac:dyDescent="0.25">
      <c r="A222" s="135"/>
      <c r="B222" s="84"/>
      <c r="C222" s="38"/>
      <c r="D222" s="249"/>
      <c r="E222" s="226"/>
      <c r="F222" s="224"/>
      <c r="G222" s="262"/>
      <c r="H222" s="262"/>
      <c r="I222" s="262"/>
    </row>
    <row r="223" spans="1:9" x14ac:dyDescent="0.25">
      <c r="A223" s="135" t="s">
        <v>1084</v>
      </c>
      <c r="B223" s="84" t="s">
        <v>1085</v>
      </c>
      <c r="C223" s="38" t="s">
        <v>108</v>
      </c>
      <c r="D223" s="249">
        <v>1</v>
      </c>
      <c r="E223" s="226">
        <v>0</v>
      </c>
      <c r="F223" s="224">
        <f>D223*E223</f>
        <v>0</v>
      </c>
      <c r="G223" s="262"/>
      <c r="H223" s="262"/>
      <c r="I223" s="262"/>
    </row>
    <row r="224" spans="1:9" x14ac:dyDescent="0.25">
      <c r="A224" s="135"/>
      <c r="B224" s="84"/>
      <c r="C224" s="38"/>
      <c r="D224" s="249"/>
      <c r="E224" s="226"/>
      <c r="F224" s="224"/>
      <c r="G224" s="262"/>
      <c r="H224" s="262"/>
      <c r="I224" s="262"/>
    </row>
    <row r="225" spans="1:9" x14ac:dyDescent="0.25">
      <c r="A225" s="610"/>
      <c r="B225" s="611" t="s">
        <v>1086</v>
      </c>
      <c r="C225" s="612"/>
      <c r="D225" s="613"/>
      <c r="E225" s="614"/>
      <c r="F225" s="615"/>
      <c r="G225" s="262"/>
      <c r="H225" s="262"/>
      <c r="I225" s="262"/>
    </row>
    <row r="226" spans="1:9" x14ac:dyDescent="0.25">
      <c r="A226" s="135"/>
      <c r="B226" s="84"/>
      <c r="C226" s="38"/>
      <c r="D226" s="249"/>
      <c r="E226" s="226"/>
      <c r="F226" s="224"/>
      <c r="G226" s="262"/>
      <c r="H226" s="262"/>
      <c r="I226" s="262"/>
    </row>
    <row r="227" spans="1:9" x14ac:dyDescent="0.25">
      <c r="A227" s="135" t="s">
        <v>1087</v>
      </c>
      <c r="B227" s="156" t="s">
        <v>1088</v>
      </c>
      <c r="C227" s="38" t="s">
        <v>108</v>
      </c>
      <c r="D227" s="249">
        <v>8</v>
      </c>
      <c r="E227" s="226">
        <v>0</v>
      </c>
      <c r="F227" s="224">
        <f>D227*E227</f>
        <v>0</v>
      </c>
      <c r="G227" s="262"/>
      <c r="H227" s="262"/>
      <c r="I227" s="262"/>
    </row>
    <row r="228" spans="1:9" x14ac:dyDescent="0.25">
      <c r="A228" s="135"/>
      <c r="B228" s="156"/>
      <c r="C228" s="38"/>
      <c r="D228" s="249"/>
      <c r="E228" s="226"/>
      <c r="F228" s="224"/>
      <c r="G228" s="262"/>
      <c r="H228" s="262"/>
      <c r="I228" s="262"/>
    </row>
    <row r="229" spans="1:9" x14ac:dyDescent="0.25">
      <c r="A229" s="135" t="s">
        <v>1089</v>
      </c>
      <c r="B229" s="156" t="s">
        <v>1090</v>
      </c>
      <c r="C229" s="38" t="s">
        <v>108</v>
      </c>
      <c r="D229" s="249">
        <v>2</v>
      </c>
      <c r="E229" s="226">
        <v>0</v>
      </c>
      <c r="F229" s="224">
        <f>D229*E229</f>
        <v>0</v>
      </c>
      <c r="G229" s="262"/>
      <c r="H229" s="262"/>
      <c r="I229" s="262"/>
    </row>
    <row r="230" spans="1:9" x14ac:dyDescent="0.25">
      <c r="A230" s="135"/>
      <c r="B230" s="156"/>
      <c r="C230" s="38"/>
      <c r="D230" s="249"/>
      <c r="E230" s="226"/>
      <c r="F230" s="224"/>
      <c r="G230" s="262"/>
      <c r="H230" s="262"/>
      <c r="I230" s="262"/>
    </row>
    <row r="231" spans="1:9" x14ac:dyDescent="0.25">
      <c r="A231" s="135" t="s">
        <v>1091</v>
      </c>
      <c r="B231" s="156" t="s">
        <v>1092</v>
      </c>
      <c r="C231" s="38" t="s">
        <v>108</v>
      </c>
      <c r="D231" s="249">
        <v>2</v>
      </c>
      <c r="E231" s="226">
        <v>0</v>
      </c>
      <c r="F231" s="224">
        <f>D231*E231</f>
        <v>0</v>
      </c>
      <c r="G231" s="262"/>
      <c r="H231" s="262"/>
      <c r="I231" s="262"/>
    </row>
    <row r="232" spans="1:9" x14ac:dyDescent="0.25">
      <c r="A232" s="222"/>
      <c r="B232" s="581"/>
      <c r="C232" s="38"/>
      <c r="D232" s="249"/>
      <c r="E232" s="226"/>
      <c r="F232" s="224"/>
      <c r="G232" s="262"/>
      <c r="H232" s="262"/>
      <c r="I232" s="262"/>
    </row>
    <row r="233" spans="1:9" ht="38.25" x14ac:dyDescent="0.25">
      <c r="A233" s="616"/>
      <c r="B233" s="617" t="s">
        <v>773</v>
      </c>
      <c r="C233" s="618"/>
      <c r="D233" s="619"/>
      <c r="E233" s="620"/>
      <c r="F233" s="621"/>
      <c r="G233" s="262"/>
      <c r="H233" s="262"/>
      <c r="I233" s="262"/>
    </row>
    <row r="234" spans="1:9" x14ac:dyDescent="0.25">
      <c r="A234" s="235"/>
      <c r="B234" s="292"/>
      <c r="C234" s="262"/>
      <c r="D234" s="250"/>
      <c r="E234" s="239"/>
      <c r="F234" s="240"/>
      <c r="G234" s="262"/>
      <c r="H234" s="262"/>
      <c r="I234" s="262"/>
    </row>
    <row r="235" spans="1:9" x14ac:dyDescent="0.25">
      <c r="A235" s="135" t="s">
        <v>1093</v>
      </c>
      <c r="B235" s="84" t="s">
        <v>1094</v>
      </c>
      <c r="C235" s="38" t="s">
        <v>72</v>
      </c>
      <c r="D235" s="249">
        <v>2</v>
      </c>
      <c r="E235" s="226">
        <v>0</v>
      </c>
      <c r="F235" s="224">
        <f>D235*E235</f>
        <v>0</v>
      </c>
      <c r="G235" s="262"/>
      <c r="H235" s="262"/>
      <c r="I235" s="262"/>
    </row>
    <row r="236" spans="1:9" x14ac:dyDescent="0.25">
      <c r="A236" s="235"/>
      <c r="B236" s="84" t="s">
        <v>776</v>
      </c>
      <c r="C236" s="38" t="s">
        <v>108</v>
      </c>
      <c r="D236" s="249">
        <v>1</v>
      </c>
      <c r="E236" s="226"/>
      <c r="F236" s="224"/>
      <c r="G236" s="262"/>
      <c r="H236" s="262"/>
      <c r="I236" s="262"/>
    </row>
    <row r="237" spans="1:9" ht="25.5" x14ac:dyDescent="0.25">
      <c r="A237" s="235"/>
      <c r="B237" s="84" t="s">
        <v>778</v>
      </c>
      <c r="C237" s="38" t="s">
        <v>89</v>
      </c>
      <c r="D237" s="249">
        <v>1</v>
      </c>
      <c r="E237" s="226"/>
      <c r="F237" s="224"/>
      <c r="G237" s="262"/>
      <c r="H237" s="262"/>
      <c r="I237" s="262"/>
    </row>
    <row r="238" spans="1:9" x14ac:dyDescent="0.25">
      <c r="A238" s="235"/>
      <c r="B238" s="84" t="s">
        <v>1095</v>
      </c>
      <c r="C238" s="38" t="s">
        <v>108</v>
      </c>
      <c r="D238" s="249">
        <v>1</v>
      </c>
      <c r="E238" s="226"/>
      <c r="F238" s="224"/>
      <c r="G238" s="262"/>
      <c r="H238" s="262"/>
      <c r="I238" s="262"/>
    </row>
    <row r="239" spans="1:9" x14ac:dyDescent="0.25">
      <c r="A239" s="235"/>
      <c r="B239" s="84"/>
      <c r="C239" s="38"/>
      <c r="D239" s="249"/>
      <c r="E239" s="226"/>
      <c r="F239" s="224"/>
      <c r="G239" s="262"/>
      <c r="H239" s="36"/>
      <c r="I239" s="36"/>
    </row>
    <row r="240" spans="1:9" x14ac:dyDescent="0.25">
      <c r="A240" s="135" t="s">
        <v>1096</v>
      </c>
      <c r="B240" s="84" t="s">
        <v>1097</v>
      </c>
      <c r="C240" s="38" t="s">
        <v>72</v>
      </c>
      <c r="D240" s="249">
        <v>1</v>
      </c>
      <c r="E240" s="226">
        <v>0</v>
      </c>
      <c r="F240" s="224">
        <f>D240*E240</f>
        <v>0</v>
      </c>
      <c r="G240" s="262"/>
      <c r="H240" s="36"/>
      <c r="I240" s="36"/>
    </row>
    <row r="241" spans="1:9" x14ac:dyDescent="0.25">
      <c r="A241" s="235"/>
      <c r="B241" s="84" t="s">
        <v>776</v>
      </c>
      <c r="C241" s="38" t="s">
        <v>108</v>
      </c>
      <c r="D241" s="249">
        <v>1</v>
      </c>
      <c r="E241" s="226"/>
      <c r="F241" s="224"/>
      <c r="G241" s="262"/>
      <c r="H241" s="36"/>
      <c r="I241" s="36"/>
    </row>
    <row r="242" spans="1:9" ht="25.5" x14ac:dyDescent="0.25">
      <c r="A242" s="235"/>
      <c r="B242" s="84" t="s">
        <v>790</v>
      </c>
      <c r="C242" s="38" t="s">
        <v>108</v>
      </c>
      <c r="D242" s="249">
        <v>1</v>
      </c>
      <c r="E242" s="239"/>
      <c r="F242" s="240"/>
      <c r="G242" s="262"/>
      <c r="H242" s="36"/>
      <c r="I242" s="36"/>
    </row>
    <row r="243" spans="1:9" ht="25.5" x14ac:dyDescent="0.25">
      <c r="A243" s="235"/>
      <c r="B243" s="84" t="s">
        <v>1098</v>
      </c>
      <c r="C243" s="38" t="s">
        <v>108</v>
      </c>
      <c r="D243" s="249">
        <v>1</v>
      </c>
      <c r="E243" s="239"/>
      <c r="F243" s="240"/>
      <c r="G243" s="262"/>
      <c r="H243" s="36"/>
      <c r="I243" s="36"/>
    </row>
    <row r="244" spans="1:9" x14ac:dyDescent="0.25">
      <c r="A244" s="235"/>
      <c r="B244" s="84" t="s">
        <v>1095</v>
      </c>
      <c r="C244" s="38" t="s">
        <v>108</v>
      </c>
      <c r="D244" s="249">
        <v>1</v>
      </c>
      <c r="E244" s="226"/>
      <c r="F244" s="224"/>
      <c r="G244" s="262"/>
      <c r="H244" s="36"/>
      <c r="I244" s="36"/>
    </row>
    <row r="245" spans="1:9" ht="25.5" x14ac:dyDescent="0.25">
      <c r="A245" s="235"/>
      <c r="B245" s="84" t="s">
        <v>778</v>
      </c>
      <c r="C245" s="38" t="s">
        <v>89</v>
      </c>
      <c r="D245" s="249">
        <v>0.6</v>
      </c>
      <c r="E245" s="226"/>
      <c r="F245" s="224"/>
      <c r="G245" s="262"/>
      <c r="H245" s="36"/>
      <c r="I245" s="36"/>
    </row>
    <row r="246" spans="1:9" x14ac:dyDescent="0.25">
      <c r="A246" s="235"/>
      <c r="B246" s="84"/>
      <c r="C246" s="38"/>
      <c r="D246" s="249"/>
      <c r="E246" s="226"/>
      <c r="F246" s="224"/>
      <c r="G246" s="262"/>
      <c r="H246" s="36"/>
      <c r="I246" s="36"/>
    </row>
    <row r="247" spans="1:9" x14ac:dyDescent="0.25">
      <c r="A247" s="135" t="s">
        <v>1099</v>
      </c>
      <c r="B247" s="84" t="s">
        <v>1100</v>
      </c>
      <c r="C247" s="38" t="s">
        <v>72</v>
      </c>
      <c r="D247" s="249">
        <v>1</v>
      </c>
      <c r="E247" s="226">
        <v>0</v>
      </c>
      <c r="F247" s="224">
        <f>D247*E247</f>
        <v>0</v>
      </c>
      <c r="G247" s="262"/>
      <c r="H247" s="36"/>
      <c r="I247" s="36"/>
    </row>
    <row r="248" spans="1:9" x14ac:dyDescent="0.25">
      <c r="A248" s="235"/>
      <c r="B248" s="84" t="s">
        <v>777</v>
      </c>
      <c r="C248" s="38" t="s">
        <v>108</v>
      </c>
      <c r="D248" s="249">
        <v>1</v>
      </c>
      <c r="E248" s="239"/>
      <c r="F248" s="224"/>
      <c r="G248" s="262"/>
      <c r="H248" s="36"/>
      <c r="I248" s="36"/>
    </row>
    <row r="249" spans="1:9" ht="25.5" x14ac:dyDescent="0.25">
      <c r="A249" s="235"/>
      <c r="B249" s="84" t="s">
        <v>779</v>
      </c>
      <c r="C249" s="38" t="s">
        <v>108</v>
      </c>
      <c r="D249" s="249">
        <v>1</v>
      </c>
      <c r="E249" s="239"/>
      <c r="F249" s="224"/>
      <c r="G249" s="262"/>
      <c r="H249" s="36"/>
      <c r="I249" s="36"/>
    </row>
    <row r="250" spans="1:9" ht="25.5" x14ac:dyDescent="0.25">
      <c r="A250" s="235"/>
      <c r="B250" s="84" t="s">
        <v>790</v>
      </c>
      <c r="C250" s="38" t="s">
        <v>108</v>
      </c>
      <c r="D250" s="249">
        <v>1</v>
      </c>
      <c r="E250" s="239"/>
      <c r="F250" s="240"/>
      <c r="G250" s="262"/>
      <c r="H250" s="36"/>
      <c r="I250" s="36"/>
    </row>
    <row r="251" spans="1:9" x14ac:dyDescent="0.25">
      <c r="A251" s="235"/>
      <c r="B251" s="84" t="s">
        <v>1095</v>
      </c>
      <c r="C251" s="38" t="s">
        <v>108</v>
      </c>
      <c r="D251" s="249">
        <v>1</v>
      </c>
      <c r="E251" s="226"/>
      <c r="F251" s="224"/>
      <c r="G251" s="262"/>
      <c r="H251" s="36"/>
      <c r="I251" s="36"/>
    </row>
    <row r="252" spans="1:9" ht="25.5" x14ac:dyDescent="0.25">
      <c r="A252" s="235"/>
      <c r="B252" s="84" t="s">
        <v>778</v>
      </c>
      <c r="C252" s="38" t="s">
        <v>89</v>
      </c>
      <c r="D252" s="249">
        <v>0.5</v>
      </c>
      <c r="E252" s="226"/>
      <c r="F252" s="224"/>
      <c r="G252" s="262"/>
      <c r="H252" s="36"/>
      <c r="I252" s="36"/>
    </row>
    <row r="253" spans="1:9" x14ac:dyDescent="0.25">
      <c r="A253" s="235"/>
      <c r="B253" s="84"/>
      <c r="C253" s="38"/>
      <c r="D253" s="249"/>
      <c r="E253" s="226"/>
      <c r="F253" s="224"/>
      <c r="G253" s="36"/>
      <c r="H253" s="36"/>
      <c r="I253" s="36"/>
    </row>
    <row r="254" spans="1:9" x14ac:dyDescent="0.25">
      <c r="A254" s="135" t="s">
        <v>1101</v>
      </c>
      <c r="B254" s="84" t="s">
        <v>1102</v>
      </c>
      <c r="C254" s="38" t="s">
        <v>72</v>
      </c>
      <c r="D254" s="249">
        <v>1</v>
      </c>
      <c r="E254" s="226">
        <v>0</v>
      </c>
      <c r="F254" s="224">
        <f>D254*E254</f>
        <v>0</v>
      </c>
      <c r="G254" s="36"/>
      <c r="H254" s="36"/>
      <c r="I254" s="36"/>
    </row>
    <row r="255" spans="1:9" ht="25.5" x14ac:dyDescent="0.25">
      <c r="A255" s="235"/>
      <c r="B255" s="84" t="s">
        <v>790</v>
      </c>
      <c r="C255" s="38" t="s">
        <v>108</v>
      </c>
      <c r="D255" s="249">
        <v>1</v>
      </c>
      <c r="E255" s="239"/>
      <c r="F255" s="240"/>
      <c r="G255" s="36"/>
      <c r="H255" s="36"/>
      <c r="I255" s="36"/>
    </row>
    <row r="256" spans="1:9" x14ac:dyDescent="0.25">
      <c r="A256" s="235"/>
      <c r="B256" s="84" t="s">
        <v>1095</v>
      </c>
      <c r="C256" s="38" t="s">
        <v>108</v>
      </c>
      <c r="D256" s="249">
        <v>2</v>
      </c>
      <c r="E256" s="226"/>
      <c r="F256" s="224"/>
      <c r="G256" s="36"/>
      <c r="H256" s="36"/>
      <c r="I256" s="36"/>
    </row>
    <row r="257" spans="1:9" ht="25.5" x14ac:dyDescent="0.25">
      <c r="A257" s="235"/>
      <c r="B257" s="84" t="s">
        <v>1098</v>
      </c>
      <c r="C257" s="38" t="s">
        <v>108</v>
      </c>
      <c r="D257" s="249">
        <v>1</v>
      </c>
      <c r="E257" s="239"/>
      <c r="F257" s="240"/>
      <c r="G257" s="36"/>
      <c r="H257" s="36"/>
      <c r="I257" s="36"/>
    </row>
    <row r="258" spans="1:9" ht="25.5" x14ac:dyDescent="0.25">
      <c r="A258" s="235"/>
      <c r="B258" s="84" t="s">
        <v>778</v>
      </c>
      <c r="C258" s="38" t="s">
        <v>89</v>
      </c>
      <c r="D258" s="249">
        <v>0.5</v>
      </c>
      <c r="E258" s="226"/>
      <c r="F258" s="224"/>
      <c r="G258" s="36"/>
      <c r="H258" s="36"/>
      <c r="I258" s="36"/>
    </row>
    <row r="259" spans="1:9" x14ac:dyDescent="0.25">
      <c r="A259" s="235"/>
      <c r="B259" s="84"/>
      <c r="C259" s="38"/>
      <c r="D259" s="249"/>
      <c r="E259" s="226"/>
      <c r="F259" s="224"/>
      <c r="G259" s="36"/>
      <c r="H259" s="36"/>
      <c r="I259" s="36"/>
    </row>
    <row r="260" spans="1:9" x14ac:dyDescent="0.25">
      <c r="A260" s="135" t="s">
        <v>1103</v>
      </c>
      <c r="B260" s="84" t="s">
        <v>1102</v>
      </c>
      <c r="C260" s="38" t="s">
        <v>72</v>
      </c>
      <c r="D260" s="249">
        <v>1</v>
      </c>
      <c r="E260" s="226">
        <v>0</v>
      </c>
      <c r="F260" s="224">
        <f>D260*E260</f>
        <v>0</v>
      </c>
      <c r="G260" s="36"/>
      <c r="H260" s="36"/>
      <c r="I260" s="36"/>
    </row>
    <row r="261" spans="1:9" ht="25.5" x14ac:dyDescent="0.25">
      <c r="A261" s="235"/>
      <c r="B261" s="84" t="s">
        <v>790</v>
      </c>
      <c r="C261" s="38" t="s">
        <v>108</v>
      </c>
      <c r="D261" s="249">
        <v>2</v>
      </c>
      <c r="E261" s="239"/>
      <c r="F261" s="240"/>
      <c r="G261" s="36"/>
      <c r="H261" s="36"/>
      <c r="I261" s="36"/>
    </row>
    <row r="262" spans="1:9" x14ac:dyDescent="0.25">
      <c r="A262" s="235"/>
      <c r="B262" s="84" t="s">
        <v>1095</v>
      </c>
      <c r="C262" s="38" t="s">
        <v>108</v>
      </c>
      <c r="D262" s="249">
        <v>1</v>
      </c>
      <c r="E262" s="226"/>
      <c r="F262" s="224"/>
      <c r="G262" s="36"/>
      <c r="H262" s="36"/>
      <c r="I262" s="36"/>
    </row>
    <row r="263" spans="1:9" ht="25.5" x14ac:dyDescent="0.25">
      <c r="A263" s="235"/>
      <c r="B263" s="84" t="s">
        <v>778</v>
      </c>
      <c r="C263" s="38" t="s">
        <v>89</v>
      </c>
      <c r="D263" s="249">
        <v>0.4</v>
      </c>
      <c r="E263" s="226"/>
      <c r="F263" s="224"/>
      <c r="G263" s="36"/>
      <c r="H263" s="36"/>
      <c r="I263" s="36"/>
    </row>
    <row r="264" spans="1:9" x14ac:dyDescent="0.25">
      <c r="A264" s="235"/>
      <c r="B264" s="84"/>
      <c r="C264" s="38"/>
      <c r="D264" s="249"/>
      <c r="E264" s="226"/>
      <c r="F264" s="224"/>
      <c r="G264" s="36"/>
      <c r="H264" s="36"/>
      <c r="I264" s="36"/>
    </row>
    <row r="265" spans="1:9" x14ac:dyDescent="0.25">
      <c r="A265" s="616"/>
      <c r="B265" s="617" t="s">
        <v>1104</v>
      </c>
      <c r="C265" s="618"/>
      <c r="D265" s="619"/>
      <c r="E265" s="620"/>
      <c r="F265" s="621"/>
      <c r="G265" s="36"/>
      <c r="H265" s="36"/>
      <c r="I265" s="36"/>
    </row>
    <row r="266" spans="1:9" x14ac:dyDescent="0.25">
      <c r="A266" s="235"/>
      <c r="B266" s="292"/>
      <c r="C266" s="262"/>
      <c r="D266" s="250"/>
      <c r="E266" s="239"/>
      <c r="F266" s="240"/>
      <c r="G266" s="36"/>
      <c r="H266" s="36"/>
      <c r="I266" s="36"/>
    </row>
    <row r="267" spans="1:9" ht="216.75" x14ac:dyDescent="0.25">
      <c r="A267" s="135" t="s">
        <v>1105</v>
      </c>
      <c r="B267" s="84" t="s">
        <v>1106</v>
      </c>
      <c r="C267" s="38"/>
      <c r="D267" s="249"/>
      <c r="E267" s="226"/>
      <c r="F267" s="224"/>
      <c r="G267" s="36"/>
      <c r="H267" s="36"/>
      <c r="I267" s="36"/>
    </row>
    <row r="268" spans="1:9" ht="127.5" x14ac:dyDescent="0.25">
      <c r="A268" s="135"/>
      <c r="B268" s="88" t="s">
        <v>1107</v>
      </c>
      <c r="C268" s="38" t="s">
        <v>72</v>
      </c>
      <c r="D268" s="249">
        <v>1</v>
      </c>
      <c r="E268" s="226">
        <v>0</v>
      </c>
      <c r="F268" s="224">
        <f>D268*E268</f>
        <v>0</v>
      </c>
      <c r="G268" s="36"/>
      <c r="H268" s="36"/>
      <c r="I268" s="36"/>
    </row>
    <row r="269" spans="1:9" x14ac:dyDescent="0.25">
      <c r="A269" s="235"/>
      <c r="B269" s="84"/>
      <c r="C269" s="38"/>
      <c r="D269" s="249"/>
      <c r="E269" s="226"/>
      <c r="F269" s="224"/>
      <c r="G269" s="36"/>
      <c r="H269" s="36"/>
      <c r="I269" s="36"/>
    </row>
    <row r="270" spans="1:9" x14ac:dyDescent="0.25">
      <c r="A270" s="616"/>
      <c r="B270" s="617" t="s">
        <v>1108</v>
      </c>
      <c r="C270" s="618"/>
      <c r="D270" s="619"/>
      <c r="E270" s="620"/>
      <c r="F270" s="621"/>
      <c r="G270" s="36"/>
      <c r="H270" s="36"/>
      <c r="I270" s="36"/>
    </row>
    <row r="271" spans="1:9" x14ac:dyDescent="0.25">
      <c r="A271" s="235"/>
      <c r="B271" s="292"/>
      <c r="C271" s="262"/>
      <c r="D271" s="250"/>
      <c r="E271" s="239"/>
      <c r="F271" s="240"/>
      <c r="G271" s="36"/>
      <c r="H271" s="36"/>
      <c r="I271" s="36"/>
    </row>
    <row r="272" spans="1:9" ht="25.5" x14ac:dyDescent="0.25">
      <c r="A272" s="135" t="s">
        <v>1109</v>
      </c>
      <c r="B272" s="84" t="s">
        <v>1110</v>
      </c>
      <c r="C272" s="38" t="s">
        <v>665</v>
      </c>
      <c r="D272" s="249">
        <v>10</v>
      </c>
      <c r="E272" s="226">
        <v>0</v>
      </c>
      <c r="F272" s="224">
        <f>D272*E272</f>
        <v>0</v>
      </c>
      <c r="G272" s="36"/>
      <c r="H272" s="36"/>
      <c r="I272" s="36"/>
    </row>
    <row r="273" spans="1:9" ht="15.75" thickBot="1" x14ac:dyDescent="0.3">
      <c r="A273" s="135"/>
      <c r="B273" s="84"/>
      <c r="C273" s="38"/>
      <c r="D273" s="249"/>
      <c r="E273" s="226"/>
      <c r="F273" s="224"/>
      <c r="G273" s="36"/>
      <c r="H273" s="36"/>
      <c r="I273" s="36"/>
    </row>
    <row r="274" spans="1:9" ht="16.5" thickTop="1" thickBot="1" x14ac:dyDescent="0.3">
      <c r="A274" s="293" t="s">
        <v>1111</v>
      </c>
      <c r="B274" s="294"/>
      <c r="C274" s="295"/>
      <c r="D274" s="296"/>
      <c r="E274" s="297"/>
      <c r="F274" s="267">
        <f>SUM(F203:F273)</f>
        <v>0</v>
      </c>
      <c r="G274" s="36"/>
      <c r="H274" s="36"/>
      <c r="I274" s="36"/>
    </row>
    <row r="275" spans="1:9" ht="15.75" thickTop="1" x14ac:dyDescent="0.25">
      <c r="A275" s="298"/>
      <c r="B275" s="299"/>
      <c r="C275" s="300"/>
      <c r="D275" s="301"/>
      <c r="E275" s="302"/>
      <c r="F275" s="303"/>
      <c r="G275" s="36"/>
      <c r="H275" s="36"/>
      <c r="I275" s="36"/>
    </row>
    <row r="276" spans="1:9" x14ac:dyDescent="0.25">
      <c r="A276" s="271" t="s">
        <v>970</v>
      </c>
      <c r="B276" s="272" t="s">
        <v>51</v>
      </c>
      <c r="C276" s="273"/>
      <c r="D276" s="274"/>
      <c r="E276" s="304"/>
      <c r="F276" s="276"/>
      <c r="G276" s="36"/>
      <c r="H276" s="36"/>
      <c r="I276" s="36"/>
    </row>
    <row r="277" spans="1:9" x14ac:dyDescent="0.25">
      <c r="A277" s="305"/>
      <c r="B277" s="306"/>
      <c r="C277" s="306"/>
      <c r="D277" s="306"/>
      <c r="E277" s="307"/>
      <c r="F277" s="306"/>
      <c r="G277" s="36"/>
      <c r="H277" s="36"/>
      <c r="I277" s="36"/>
    </row>
    <row r="278" spans="1:9" ht="63.75" x14ac:dyDescent="0.25">
      <c r="A278" s="116" t="s">
        <v>1112</v>
      </c>
      <c r="B278" s="84" t="s">
        <v>838</v>
      </c>
      <c r="C278" s="180" t="s">
        <v>72</v>
      </c>
      <c r="D278" s="249">
        <v>1</v>
      </c>
      <c r="E278" s="133">
        <v>0</v>
      </c>
      <c r="F278" s="224">
        <f>D278*E278</f>
        <v>0</v>
      </c>
      <c r="G278" s="36"/>
      <c r="H278" s="36"/>
      <c r="I278" s="36"/>
    </row>
    <row r="279" spans="1:9" x14ac:dyDescent="0.25">
      <c r="A279" s="308"/>
      <c r="B279" s="78"/>
      <c r="C279" s="79"/>
      <c r="D279" s="228"/>
      <c r="E279" s="86"/>
      <c r="F279" s="224"/>
      <c r="G279" s="36"/>
      <c r="H279" s="36"/>
      <c r="I279" s="36"/>
    </row>
    <row r="280" spans="1:9" ht="38.25" x14ac:dyDescent="0.25">
      <c r="A280" s="116" t="s">
        <v>1113</v>
      </c>
      <c r="B280" s="84" t="s">
        <v>840</v>
      </c>
      <c r="C280" s="180" t="s">
        <v>72</v>
      </c>
      <c r="D280" s="249">
        <v>1</v>
      </c>
      <c r="E280" s="133">
        <v>0</v>
      </c>
      <c r="F280" s="224">
        <f>D280*E280</f>
        <v>0</v>
      </c>
      <c r="G280" s="36"/>
      <c r="H280" s="36"/>
      <c r="I280" s="36"/>
    </row>
    <row r="281" spans="1:9" x14ac:dyDescent="0.25">
      <c r="A281" s="308"/>
      <c r="B281" s="78"/>
      <c r="C281" s="79"/>
      <c r="D281" s="228"/>
      <c r="E281" s="86"/>
      <c r="F281" s="224"/>
      <c r="G281" s="36"/>
      <c r="H281" s="36"/>
      <c r="I281" s="36"/>
    </row>
    <row r="282" spans="1:9" ht="76.5" x14ac:dyDescent="0.25">
      <c r="A282" s="116" t="s">
        <v>1114</v>
      </c>
      <c r="B282" s="156" t="s">
        <v>842</v>
      </c>
      <c r="C282" s="180" t="s">
        <v>72</v>
      </c>
      <c r="D282" s="249">
        <v>1</v>
      </c>
      <c r="E282" s="133">
        <v>0</v>
      </c>
      <c r="F282" s="224">
        <f>D282*E282</f>
        <v>0</v>
      </c>
      <c r="G282" s="36"/>
      <c r="H282" s="36"/>
      <c r="I282" s="36"/>
    </row>
    <row r="283" spans="1:9" x14ac:dyDescent="0.25">
      <c r="A283" s="135"/>
      <c r="B283" s="164"/>
      <c r="C283" s="180"/>
      <c r="D283" s="249"/>
      <c r="E283" s="133"/>
      <c r="F283" s="224"/>
      <c r="G283" s="36"/>
      <c r="H283" s="36"/>
      <c r="I283" s="36"/>
    </row>
    <row r="284" spans="1:9" ht="25.5" x14ac:dyDescent="0.25">
      <c r="A284" s="116" t="s">
        <v>1115</v>
      </c>
      <c r="B284" s="84" t="s">
        <v>274</v>
      </c>
      <c r="C284" s="79"/>
      <c r="D284" s="228"/>
      <c r="E284" s="86"/>
      <c r="F284" s="224"/>
      <c r="G284" s="36"/>
      <c r="H284" s="36"/>
      <c r="I284" s="36"/>
    </row>
    <row r="285" spans="1:9" x14ac:dyDescent="0.25">
      <c r="A285" s="77"/>
      <c r="B285" s="78" t="s">
        <v>276</v>
      </c>
      <c r="C285" s="79" t="s">
        <v>260</v>
      </c>
      <c r="D285" s="228">
        <v>16</v>
      </c>
      <c r="E285" s="133">
        <v>0</v>
      </c>
      <c r="F285" s="224">
        <f t="shared" ref="F285:F286" si="4">D285*E285</f>
        <v>0</v>
      </c>
      <c r="G285" s="36"/>
      <c r="H285" s="36"/>
      <c r="I285" s="36"/>
    </row>
    <row r="286" spans="1:9" x14ac:dyDescent="0.25">
      <c r="A286" s="135"/>
      <c r="B286" s="78" t="s">
        <v>277</v>
      </c>
      <c r="C286" s="79" t="s">
        <v>260</v>
      </c>
      <c r="D286" s="228">
        <v>16</v>
      </c>
      <c r="E286" s="133">
        <v>0</v>
      </c>
      <c r="F286" s="224">
        <f t="shared" si="4"/>
        <v>0</v>
      </c>
      <c r="G286" s="36"/>
      <c r="H286" s="36"/>
      <c r="I286" s="36"/>
    </row>
    <row r="287" spans="1:9" ht="15.75" thickBot="1" x14ac:dyDescent="0.3">
      <c r="A287" s="309"/>
      <c r="B287" s="310"/>
      <c r="C287" s="310"/>
      <c r="D287" s="310"/>
      <c r="E287" s="311"/>
      <c r="F287" s="310"/>
      <c r="G287" s="36"/>
      <c r="H287" s="36"/>
      <c r="I287" s="36"/>
    </row>
    <row r="288" spans="1:9" ht="16.5" thickTop="1" thickBot="1" x14ac:dyDescent="0.3">
      <c r="A288" s="293" t="s">
        <v>1116</v>
      </c>
      <c r="B288" s="294"/>
      <c r="C288" s="295"/>
      <c r="D288" s="296"/>
      <c r="E288" s="297"/>
      <c r="F288" s="267">
        <f>SUM(F278:F287)</f>
        <v>0</v>
      </c>
      <c r="G288" s="36"/>
      <c r="H288" s="36"/>
      <c r="I288" s="36"/>
    </row>
    <row r="289" spans="1:9" ht="15.75" thickTop="1" x14ac:dyDescent="0.25">
      <c r="A289" s="198"/>
      <c r="B289" s="570"/>
      <c r="C289" s="36"/>
      <c r="D289" s="36"/>
      <c r="E289" s="312"/>
      <c r="F289" s="36"/>
      <c r="G289" s="36"/>
      <c r="H289" s="36"/>
      <c r="I289" s="36"/>
    </row>
    <row r="290" spans="1:9" ht="20.25" x14ac:dyDescent="0.3">
      <c r="A290" s="318" t="s">
        <v>845</v>
      </c>
      <c r="B290" s="319" t="s">
        <v>1117</v>
      </c>
      <c r="C290" s="320"/>
      <c r="D290" s="320"/>
      <c r="E290" s="321"/>
      <c r="F290" s="322"/>
      <c r="G290" s="36"/>
      <c r="H290" s="36"/>
      <c r="I290" s="36"/>
    </row>
    <row r="291" spans="1:9" ht="20.25" x14ac:dyDescent="0.3">
      <c r="A291" s="323"/>
      <c r="B291" s="622" t="s">
        <v>1118</v>
      </c>
      <c r="C291" s="623"/>
      <c r="D291" s="623"/>
      <c r="E291" s="624"/>
      <c r="F291" s="326"/>
      <c r="G291" s="36"/>
      <c r="H291" s="36"/>
      <c r="I291" s="36"/>
    </row>
    <row r="292" spans="1:9" ht="18" x14ac:dyDescent="0.25">
      <c r="A292" s="625" t="s">
        <v>848</v>
      </c>
      <c r="B292" s="336" t="s">
        <v>849</v>
      </c>
      <c r="C292" s="329"/>
      <c r="D292" s="330"/>
      <c r="E292" s="331"/>
      <c r="F292" s="332"/>
      <c r="G292" s="36"/>
      <c r="H292" s="36"/>
      <c r="I292" s="36"/>
    </row>
    <row r="293" spans="1:9" ht="18" x14ac:dyDescent="0.25">
      <c r="A293" s="625"/>
      <c r="B293" s="333"/>
      <c r="C293" s="334"/>
      <c r="D293" s="334"/>
      <c r="E293" s="335"/>
      <c r="F293" s="332"/>
      <c r="G293" s="36"/>
      <c r="H293" s="36"/>
      <c r="I293" s="36"/>
    </row>
    <row r="294" spans="1:9" ht="18" x14ac:dyDescent="0.25">
      <c r="A294" s="625" t="s">
        <v>850</v>
      </c>
      <c r="B294" s="333" t="s">
        <v>851</v>
      </c>
      <c r="C294" s="334"/>
      <c r="D294" s="334"/>
      <c r="E294" s="335"/>
      <c r="F294" s="332"/>
      <c r="G294" s="36"/>
      <c r="H294" s="36"/>
      <c r="I294" s="36"/>
    </row>
    <row r="295" spans="1:9" ht="18" x14ac:dyDescent="0.25">
      <c r="A295" s="625"/>
      <c r="B295" s="333"/>
      <c r="C295" s="334"/>
      <c r="D295" s="334"/>
      <c r="E295" s="335"/>
      <c r="F295" s="332"/>
      <c r="G295" s="36"/>
      <c r="H295" s="36"/>
      <c r="I295" s="36"/>
    </row>
    <row r="296" spans="1:9" ht="18" x14ac:dyDescent="0.25">
      <c r="A296" s="625" t="s">
        <v>852</v>
      </c>
      <c r="B296" s="329" t="s">
        <v>853</v>
      </c>
      <c r="C296" s="332"/>
      <c r="D296" s="332"/>
      <c r="E296" s="335"/>
      <c r="F296" s="332"/>
      <c r="G296" s="36"/>
      <c r="H296" s="36"/>
      <c r="I296" s="36"/>
    </row>
    <row r="297" spans="1:9" ht="18" x14ac:dyDescent="0.25">
      <c r="A297" s="625"/>
      <c r="B297" s="329" t="s">
        <v>854</v>
      </c>
      <c r="C297" s="332"/>
      <c r="D297" s="332"/>
      <c r="E297" s="335"/>
      <c r="F297" s="332"/>
      <c r="G297" s="36"/>
      <c r="H297" s="36"/>
      <c r="I297" s="36"/>
    </row>
    <row r="298" spans="1:9" ht="18" x14ac:dyDescent="0.25">
      <c r="A298" s="625"/>
      <c r="B298" s="329"/>
      <c r="C298" s="332"/>
      <c r="D298" s="332"/>
      <c r="E298" s="335"/>
      <c r="F298" s="332"/>
      <c r="G298" s="36"/>
      <c r="H298" s="36"/>
      <c r="I298" s="36"/>
    </row>
    <row r="299" spans="1:9" ht="18" x14ac:dyDescent="0.25">
      <c r="A299" s="625" t="s">
        <v>855</v>
      </c>
      <c r="B299" s="336" t="s">
        <v>856</v>
      </c>
      <c r="C299" s="337"/>
      <c r="D299" s="338"/>
      <c r="E299" s="339"/>
      <c r="F299" s="332"/>
      <c r="G299" s="36"/>
      <c r="H299" s="36"/>
      <c r="I299" s="36"/>
    </row>
    <row r="300" spans="1:9" ht="18" x14ac:dyDescent="0.25">
      <c r="A300" s="625"/>
      <c r="B300" s="336"/>
      <c r="C300" s="337"/>
      <c r="D300" s="338"/>
      <c r="E300" s="339"/>
      <c r="F300" s="332"/>
      <c r="G300" s="36"/>
      <c r="H300" s="36"/>
      <c r="I300" s="36"/>
    </row>
    <row r="301" spans="1:9" ht="15.75" x14ac:dyDescent="0.25">
      <c r="A301" s="625" t="s">
        <v>857</v>
      </c>
      <c r="B301" s="341" t="s">
        <v>858</v>
      </c>
      <c r="C301" s="338"/>
      <c r="D301" s="338"/>
      <c r="E301" s="339"/>
      <c r="F301" s="338"/>
      <c r="G301" s="36"/>
      <c r="H301" s="36"/>
      <c r="I301" s="36"/>
    </row>
    <row r="302" spans="1:9" ht="15.75" x14ac:dyDescent="0.25">
      <c r="A302" s="626"/>
      <c r="B302" s="343"/>
      <c r="C302" s="338"/>
      <c r="D302" s="338"/>
      <c r="E302" s="339"/>
      <c r="F302" s="338"/>
      <c r="G302" s="36"/>
      <c r="H302" s="36"/>
      <c r="I302" s="36"/>
    </row>
    <row r="303" spans="1:9" ht="18" x14ac:dyDescent="0.25">
      <c r="A303" s="344"/>
      <c r="B303" s="319" t="s">
        <v>859</v>
      </c>
      <c r="C303" s="319"/>
      <c r="D303" s="319"/>
      <c r="E303" s="345"/>
      <c r="F303" s="346"/>
      <c r="G303" s="36"/>
      <c r="H303" s="36"/>
      <c r="I303" s="36"/>
    </row>
    <row r="304" spans="1:9" ht="15.75" x14ac:dyDescent="0.25">
      <c r="A304" s="347"/>
      <c r="B304" s="348"/>
      <c r="C304" s="349"/>
      <c r="D304" s="350"/>
      <c r="E304" s="351"/>
      <c r="F304" s="352"/>
      <c r="G304" s="36"/>
      <c r="H304" s="36"/>
      <c r="I304" s="36"/>
    </row>
    <row r="305" spans="1:9" ht="15.75" x14ac:dyDescent="0.25">
      <c r="A305" s="353" t="s">
        <v>860</v>
      </c>
      <c r="B305" s="354" t="s">
        <v>861</v>
      </c>
      <c r="C305" s="355"/>
      <c r="D305" s="355"/>
      <c r="E305" s="356"/>
      <c r="F305" s="357"/>
      <c r="G305" s="36"/>
      <c r="H305" s="36"/>
      <c r="I305" s="36"/>
    </row>
    <row r="306" spans="1:9" ht="15.75" x14ac:dyDescent="0.25">
      <c r="A306" s="358" t="s">
        <v>862</v>
      </c>
      <c r="B306" s="337" t="s">
        <v>863</v>
      </c>
      <c r="C306" s="330"/>
      <c r="D306" s="330"/>
      <c r="E306" s="359"/>
      <c r="F306" s="360">
        <f>F352</f>
        <v>0</v>
      </c>
      <c r="G306" s="36"/>
      <c r="H306" s="36"/>
      <c r="I306" s="36"/>
    </row>
    <row r="307" spans="1:9" ht="15.75" x14ac:dyDescent="0.25">
      <c r="A307" s="361" t="s">
        <v>864</v>
      </c>
      <c r="B307" s="337" t="s">
        <v>865</v>
      </c>
      <c r="C307" s="330"/>
      <c r="D307" s="330"/>
      <c r="E307" s="359"/>
      <c r="F307" s="360">
        <f>F370</f>
        <v>0</v>
      </c>
      <c r="G307" s="36"/>
      <c r="H307" s="36"/>
      <c r="I307" s="36"/>
    </row>
    <row r="308" spans="1:9" ht="15.75" x14ac:dyDescent="0.25">
      <c r="A308" s="362" t="s">
        <v>866</v>
      </c>
      <c r="B308" s="363" t="s">
        <v>867</v>
      </c>
      <c r="C308" s="330"/>
      <c r="D308" s="330"/>
      <c r="E308" s="359"/>
      <c r="F308" s="360">
        <f>F390</f>
        <v>0</v>
      </c>
      <c r="G308" s="36"/>
      <c r="H308" s="36"/>
      <c r="I308" s="36"/>
    </row>
    <row r="309" spans="1:9" ht="15.75" x14ac:dyDescent="0.25">
      <c r="A309" s="364"/>
      <c r="B309" s="354"/>
      <c r="C309" s="365"/>
      <c r="D309" s="365"/>
      <c r="E309" s="366"/>
      <c r="F309" s="367"/>
      <c r="G309" s="36"/>
      <c r="H309" s="36"/>
      <c r="I309" s="36"/>
    </row>
    <row r="310" spans="1:9" ht="15.75" x14ac:dyDescent="0.25">
      <c r="A310" s="368" t="s">
        <v>868</v>
      </c>
      <c r="B310" s="354" t="s">
        <v>869</v>
      </c>
      <c r="C310" s="330"/>
      <c r="D310" s="330"/>
      <c r="E310" s="359"/>
      <c r="F310" s="369">
        <f>F469</f>
        <v>0</v>
      </c>
      <c r="G310" s="36"/>
      <c r="H310" s="36"/>
      <c r="I310" s="36"/>
    </row>
    <row r="311" spans="1:9" ht="15.75" x14ac:dyDescent="0.25">
      <c r="A311" s="368"/>
      <c r="B311" s="330"/>
      <c r="C311" s="330"/>
      <c r="D311" s="330"/>
      <c r="E311" s="359"/>
      <c r="F311" s="370"/>
      <c r="G311" s="36"/>
      <c r="H311" s="36"/>
      <c r="I311" s="36"/>
    </row>
    <row r="312" spans="1:9" ht="15.75" x14ac:dyDescent="0.25">
      <c r="A312" s="368" t="s">
        <v>870</v>
      </c>
      <c r="B312" s="354" t="s">
        <v>871</v>
      </c>
      <c r="C312" s="330"/>
      <c r="D312" s="330"/>
      <c r="E312" s="359"/>
      <c r="F312" s="370">
        <f>F476</f>
        <v>0</v>
      </c>
      <c r="G312" s="36"/>
      <c r="H312" s="36"/>
      <c r="I312" s="36"/>
    </row>
    <row r="313" spans="1:9" x14ac:dyDescent="0.25">
      <c r="A313" s="371"/>
      <c r="B313" s="372"/>
      <c r="C313" s="372"/>
      <c r="D313" s="372"/>
      <c r="E313" s="373"/>
      <c r="F313" s="374"/>
      <c r="G313" s="36"/>
      <c r="H313" s="36"/>
      <c r="I313" s="36"/>
    </row>
    <row r="314" spans="1:9" ht="18" x14ac:dyDescent="0.25">
      <c r="A314" s="375"/>
      <c r="B314" s="376" t="s">
        <v>872</v>
      </c>
      <c r="C314" s="319"/>
      <c r="D314" s="319"/>
      <c r="E314" s="377"/>
      <c r="F314" s="378">
        <f>SUM(F305:F312)</f>
        <v>0</v>
      </c>
      <c r="G314" s="36"/>
      <c r="H314" s="36"/>
      <c r="I314" s="36"/>
    </row>
    <row r="315" spans="1:9" ht="18" x14ac:dyDescent="0.25">
      <c r="A315" s="379"/>
      <c r="B315" s="380"/>
      <c r="C315" s="380"/>
      <c r="D315" s="380"/>
      <c r="E315" s="381"/>
      <c r="F315" s="382"/>
      <c r="G315" s="36"/>
      <c r="H315" s="36"/>
      <c r="I315" s="36"/>
    </row>
    <row r="316" spans="1:9" ht="15.75" x14ac:dyDescent="0.25">
      <c r="A316" s="388" t="s">
        <v>873</v>
      </c>
      <c r="B316" s="389" t="s">
        <v>861</v>
      </c>
      <c r="C316" s="390"/>
      <c r="D316" s="391"/>
      <c r="E316" s="392"/>
      <c r="F316" s="393"/>
      <c r="G316" s="36"/>
      <c r="H316" s="36"/>
      <c r="I316" s="36"/>
    </row>
    <row r="317" spans="1:9" ht="15.75" x14ac:dyDescent="0.25">
      <c r="A317" s="394"/>
      <c r="B317" s="395"/>
      <c r="C317" s="396"/>
      <c r="D317" s="397"/>
      <c r="E317" s="398"/>
      <c r="F317" s="399"/>
      <c r="G317" s="36"/>
      <c r="H317" s="36"/>
      <c r="I317" s="36"/>
    </row>
    <row r="318" spans="1:9" x14ac:dyDescent="0.25">
      <c r="A318" s="400" t="s">
        <v>874</v>
      </c>
      <c r="B318" s="401" t="s">
        <v>863</v>
      </c>
      <c r="C318" s="59"/>
      <c r="D318" s="402"/>
      <c r="E318" s="403"/>
      <c r="F318" s="404"/>
      <c r="G318" s="36"/>
      <c r="H318" s="36"/>
      <c r="I318" s="36"/>
    </row>
    <row r="319" spans="1:9" x14ac:dyDescent="0.25">
      <c r="A319" s="405"/>
      <c r="B319" s="350"/>
      <c r="C319" s="350"/>
      <c r="D319" s="349"/>
      <c r="E319" s="351"/>
      <c r="F319" s="406"/>
      <c r="G319" s="36"/>
      <c r="H319" s="36"/>
      <c r="I319" s="36"/>
    </row>
    <row r="320" spans="1:9" x14ac:dyDescent="0.25">
      <c r="A320" s="407">
        <f>IF(C318="",MAX(A$6:$C318)+1,"")</f>
        <v>1</v>
      </c>
      <c r="B320" s="408" t="s">
        <v>875</v>
      </c>
      <c r="C320" s="409"/>
      <c r="D320" s="410"/>
      <c r="E320" s="411"/>
      <c r="F320" s="412"/>
      <c r="G320" s="36"/>
      <c r="H320" s="36"/>
      <c r="I320" s="36"/>
    </row>
    <row r="321" spans="1:9" x14ac:dyDescent="0.25">
      <c r="A321" s="413"/>
      <c r="B321" s="408" t="s">
        <v>1119</v>
      </c>
      <c r="C321" s="409" t="s">
        <v>89</v>
      </c>
      <c r="D321" s="410">
        <v>5</v>
      </c>
      <c r="E321" s="411"/>
      <c r="F321" s="412">
        <f>D321*E321</f>
        <v>0</v>
      </c>
      <c r="G321" s="36"/>
      <c r="H321" s="36"/>
      <c r="I321" s="36"/>
    </row>
    <row r="322" spans="1:9" x14ac:dyDescent="0.25">
      <c r="A322" s="414" t="str">
        <f t="shared" ref="A322:A323" si="5">IF(C321="",MAX(A$6:$C321)+1,"")</f>
        <v/>
      </c>
      <c r="B322" s="408"/>
      <c r="C322" s="409"/>
      <c r="D322" s="410"/>
      <c r="E322" s="411"/>
      <c r="F322" s="412"/>
      <c r="G322" s="36"/>
      <c r="H322" s="36"/>
      <c r="I322" s="36"/>
    </row>
    <row r="323" spans="1:9" x14ac:dyDescent="0.25">
      <c r="A323" s="407">
        <f t="shared" si="5"/>
        <v>2</v>
      </c>
      <c r="B323" s="408" t="s">
        <v>877</v>
      </c>
      <c r="C323" s="409"/>
      <c r="D323" s="415"/>
      <c r="E323" s="416"/>
      <c r="F323" s="415"/>
      <c r="G323" s="36"/>
      <c r="H323" s="36"/>
      <c r="I323" s="36"/>
    </row>
    <row r="324" spans="1:9" x14ac:dyDescent="0.25">
      <c r="A324" s="414"/>
      <c r="B324" s="408" t="s">
        <v>878</v>
      </c>
      <c r="C324" s="409" t="s">
        <v>89</v>
      </c>
      <c r="D324" s="410">
        <v>35</v>
      </c>
      <c r="E324" s="411"/>
      <c r="F324" s="412">
        <f>D324*E324</f>
        <v>0</v>
      </c>
      <c r="G324" s="36"/>
      <c r="H324" s="36"/>
      <c r="I324" s="36"/>
    </row>
    <row r="325" spans="1:9" x14ac:dyDescent="0.25">
      <c r="A325" s="413"/>
      <c r="B325" s="408"/>
      <c r="C325" s="409"/>
      <c r="D325" s="410"/>
      <c r="E325" s="411"/>
      <c r="F325" s="412"/>
      <c r="G325" s="36"/>
      <c r="H325" s="36"/>
      <c r="I325" s="36"/>
    </row>
    <row r="326" spans="1:9" x14ac:dyDescent="0.25">
      <c r="A326" s="407">
        <f>IF(C325="",MAX(A$6:$C325)+1,"")</f>
        <v>3</v>
      </c>
      <c r="B326" s="408" t="s">
        <v>879</v>
      </c>
      <c r="C326" s="409"/>
      <c r="D326" s="415"/>
      <c r="E326" s="416"/>
      <c r="F326" s="415"/>
      <c r="G326" s="36"/>
      <c r="H326" s="36"/>
      <c r="I326" s="36"/>
    </row>
    <row r="327" spans="1:9" x14ac:dyDescent="0.25">
      <c r="A327" s="413"/>
      <c r="B327" s="408" t="s">
        <v>880</v>
      </c>
      <c r="C327" s="409" t="s">
        <v>89</v>
      </c>
      <c r="D327" s="410">
        <v>36</v>
      </c>
      <c r="E327" s="411"/>
      <c r="F327" s="412">
        <f t="shared" ref="F327:F329" si="6">D327*E327</f>
        <v>0</v>
      </c>
      <c r="G327" s="36"/>
      <c r="H327" s="36"/>
      <c r="I327" s="36"/>
    </row>
    <row r="328" spans="1:9" x14ac:dyDescent="0.25">
      <c r="A328" s="414" t="str">
        <f>IF(C327="",MAX(A$6:$C327)+1,"")</f>
        <v/>
      </c>
      <c r="B328" s="408" t="s">
        <v>1120</v>
      </c>
      <c r="C328" s="409" t="s">
        <v>89</v>
      </c>
      <c r="D328" s="410">
        <v>8</v>
      </c>
      <c r="E328" s="411"/>
      <c r="F328" s="412">
        <f t="shared" si="6"/>
        <v>0</v>
      </c>
      <c r="G328" s="36"/>
      <c r="H328" s="36"/>
      <c r="I328" s="36"/>
    </row>
    <row r="329" spans="1:9" x14ac:dyDescent="0.25">
      <c r="A329" s="413"/>
      <c r="B329" s="408" t="s">
        <v>881</v>
      </c>
      <c r="C329" s="409" t="s">
        <v>89</v>
      </c>
      <c r="D329" s="410">
        <v>5</v>
      </c>
      <c r="E329" s="411"/>
      <c r="F329" s="412">
        <f t="shared" si="6"/>
        <v>0</v>
      </c>
      <c r="G329" s="36"/>
      <c r="H329" s="36"/>
      <c r="I329" s="36"/>
    </row>
    <row r="330" spans="1:9" x14ac:dyDescent="0.25">
      <c r="A330" s="414" t="str">
        <f t="shared" ref="A330:A335" si="7">IF(C329="",MAX(A$6:$C329)+1,"")</f>
        <v/>
      </c>
      <c r="B330" s="408"/>
      <c r="C330" s="409"/>
      <c r="D330" s="410"/>
      <c r="E330" s="411"/>
      <c r="F330" s="412"/>
      <c r="G330" s="36"/>
      <c r="H330" s="36"/>
      <c r="I330" s="36"/>
    </row>
    <row r="331" spans="1:9" ht="28.5" x14ac:dyDescent="0.25">
      <c r="A331" s="407">
        <f t="shared" si="7"/>
        <v>4</v>
      </c>
      <c r="B331" s="408" t="s">
        <v>882</v>
      </c>
      <c r="C331" s="409" t="s">
        <v>108</v>
      </c>
      <c r="D331" s="410">
        <v>1</v>
      </c>
      <c r="E331" s="411"/>
      <c r="F331" s="412">
        <f>D331*E331</f>
        <v>0</v>
      </c>
      <c r="G331" s="36"/>
      <c r="H331" s="36"/>
      <c r="I331" s="36"/>
    </row>
    <row r="332" spans="1:9" x14ac:dyDescent="0.25">
      <c r="A332" s="414" t="str">
        <f t="shared" si="7"/>
        <v/>
      </c>
      <c r="B332" s="417"/>
      <c r="C332" s="409"/>
      <c r="D332" s="410"/>
      <c r="E332" s="411"/>
      <c r="F332" s="412"/>
      <c r="G332" s="36"/>
      <c r="H332" s="36"/>
      <c r="I332" s="36"/>
    </row>
    <row r="333" spans="1:9" x14ac:dyDescent="0.25">
      <c r="A333" s="407">
        <f t="shared" si="7"/>
        <v>5</v>
      </c>
      <c r="B333" s="408" t="s">
        <v>883</v>
      </c>
      <c r="C333" s="409" t="s">
        <v>108</v>
      </c>
      <c r="D333" s="410">
        <v>1</v>
      </c>
      <c r="E333" s="411"/>
      <c r="F333" s="412">
        <f>D333*E333</f>
        <v>0</v>
      </c>
      <c r="G333" s="36"/>
      <c r="H333" s="36"/>
      <c r="I333" s="36"/>
    </row>
    <row r="334" spans="1:9" x14ac:dyDescent="0.25">
      <c r="A334" s="414" t="str">
        <f t="shared" si="7"/>
        <v/>
      </c>
      <c r="B334" s="417"/>
      <c r="C334" s="409"/>
      <c r="D334" s="410"/>
      <c r="E334" s="411"/>
      <c r="F334" s="412"/>
      <c r="G334" s="36"/>
      <c r="H334" s="36"/>
      <c r="I334" s="36"/>
    </row>
    <row r="335" spans="1:9" ht="28.5" x14ac:dyDescent="0.25">
      <c r="A335" s="407">
        <f t="shared" si="7"/>
        <v>6</v>
      </c>
      <c r="B335" s="408" t="s">
        <v>884</v>
      </c>
      <c r="C335" s="409" t="s">
        <v>108</v>
      </c>
      <c r="D335" s="410">
        <v>2</v>
      </c>
      <c r="E335" s="411"/>
      <c r="F335" s="412">
        <f>D335*E335</f>
        <v>0</v>
      </c>
      <c r="G335" s="36"/>
      <c r="H335" s="36"/>
      <c r="I335" s="36"/>
    </row>
    <row r="336" spans="1:9" x14ac:dyDescent="0.25">
      <c r="A336" s="418"/>
      <c r="B336" s="417"/>
      <c r="C336" s="409"/>
      <c r="D336" s="410"/>
      <c r="E336" s="411"/>
      <c r="F336" s="412"/>
      <c r="G336" s="36"/>
      <c r="H336" s="36"/>
      <c r="I336" s="36"/>
    </row>
    <row r="337" spans="1:9" ht="28.5" x14ac:dyDescent="0.25">
      <c r="A337" s="407">
        <f>IF(C336="",MAX(A$6:$C336)+1,"")</f>
        <v>7</v>
      </c>
      <c r="B337" s="408" t="s">
        <v>885</v>
      </c>
      <c r="C337" s="409" t="s">
        <v>108</v>
      </c>
      <c r="D337" s="410">
        <v>1</v>
      </c>
      <c r="E337" s="411"/>
      <c r="F337" s="412">
        <f>D337*E337</f>
        <v>0</v>
      </c>
      <c r="G337" s="36"/>
      <c r="H337" s="36"/>
      <c r="I337" s="36"/>
    </row>
    <row r="338" spans="1:9" x14ac:dyDescent="0.25">
      <c r="A338" s="418"/>
      <c r="B338" s="408"/>
      <c r="C338" s="409"/>
      <c r="D338" s="410"/>
      <c r="E338" s="411"/>
      <c r="F338" s="412"/>
      <c r="G338" s="36"/>
      <c r="H338" s="36"/>
      <c r="I338" s="36"/>
    </row>
    <row r="339" spans="1:9" ht="28.5" x14ac:dyDescent="0.25">
      <c r="A339" s="407">
        <f>IF(C338="",MAX(A$6:$C338)+1,"")</f>
        <v>8</v>
      </c>
      <c r="B339" s="408" t="s">
        <v>1121</v>
      </c>
      <c r="C339" s="409" t="s">
        <v>89</v>
      </c>
      <c r="D339" s="410">
        <v>16</v>
      </c>
      <c r="E339" s="411"/>
      <c r="F339" s="412">
        <f>D339*E339</f>
        <v>0</v>
      </c>
      <c r="G339" s="36"/>
      <c r="H339" s="36"/>
      <c r="I339" s="36"/>
    </row>
    <row r="340" spans="1:9" x14ac:dyDescent="0.25">
      <c r="A340" s="418"/>
      <c r="B340" s="408"/>
      <c r="C340" s="409"/>
      <c r="D340" s="410"/>
      <c r="E340" s="411"/>
      <c r="F340" s="412"/>
      <c r="G340" s="36"/>
      <c r="H340" s="36"/>
      <c r="I340" s="36"/>
    </row>
    <row r="341" spans="1:9" x14ac:dyDescent="0.25">
      <c r="A341" s="407">
        <f>IF(C340="",MAX(A$6:$C340)+1,"")</f>
        <v>9</v>
      </c>
      <c r="B341" s="408" t="s">
        <v>886</v>
      </c>
      <c r="C341" s="409" t="s">
        <v>89</v>
      </c>
      <c r="D341" s="410">
        <v>40</v>
      </c>
      <c r="E341" s="411"/>
      <c r="F341" s="412">
        <f>D341*E341</f>
        <v>0</v>
      </c>
      <c r="G341" s="36"/>
      <c r="H341" s="36"/>
      <c r="I341" s="36"/>
    </row>
    <row r="342" spans="1:9" x14ac:dyDescent="0.25">
      <c r="A342" s="418"/>
      <c r="B342" s="408"/>
      <c r="C342" s="409"/>
      <c r="D342" s="410"/>
      <c r="E342" s="411"/>
      <c r="F342" s="412"/>
      <c r="G342" s="36"/>
      <c r="H342" s="36"/>
      <c r="I342" s="36"/>
    </row>
    <row r="343" spans="1:9" x14ac:dyDescent="0.25">
      <c r="A343" s="407">
        <f>IF(C342="",MAX(A$6:$C342)+1,"")</f>
        <v>10</v>
      </c>
      <c r="B343" s="408" t="s">
        <v>887</v>
      </c>
      <c r="C343" s="409"/>
      <c r="D343" s="410"/>
      <c r="E343" s="419"/>
      <c r="F343" s="412"/>
      <c r="G343" s="36"/>
      <c r="H343" s="36"/>
      <c r="I343" s="36"/>
    </row>
    <row r="344" spans="1:9" x14ac:dyDescent="0.25">
      <c r="A344" s="418"/>
      <c r="B344" s="408" t="s">
        <v>888</v>
      </c>
      <c r="C344" s="415" t="s">
        <v>108</v>
      </c>
      <c r="D344" s="420">
        <v>1</v>
      </c>
      <c r="E344" s="419"/>
      <c r="F344" s="412">
        <f t="shared" ref="F344:F347" si="8">D344*E344</f>
        <v>0</v>
      </c>
      <c r="G344" s="36"/>
      <c r="H344" s="36"/>
      <c r="I344" s="36"/>
    </row>
    <row r="345" spans="1:9" x14ac:dyDescent="0.25">
      <c r="A345" s="418"/>
      <c r="B345" s="408" t="s">
        <v>1122</v>
      </c>
      <c r="C345" s="415" t="s">
        <v>108</v>
      </c>
      <c r="D345" s="420">
        <v>2</v>
      </c>
      <c r="E345" s="419"/>
      <c r="F345" s="412">
        <f t="shared" si="8"/>
        <v>0</v>
      </c>
      <c r="G345" s="36"/>
      <c r="H345" s="36"/>
      <c r="I345" s="36"/>
    </row>
    <row r="346" spans="1:9" ht="28.5" x14ac:dyDescent="0.25">
      <c r="A346" s="418"/>
      <c r="B346" s="408" t="s">
        <v>1123</v>
      </c>
      <c r="C346" s="415" t="s">
        <v>108</v>
      </c>
      <c r="D346" s="420">
        <v>2</v>
      </c>
      <c r="E346" s="419"/>
      <c r="F346" s="412">
        <f t="shared" si="8"/>
        <v>0</v>
      </c>
      <c r="G346" s="36"/>
      <c r="H346" s="36"/>
      <c r="I346" s="36"/>
    </row>
    <row r="347" spans="1:9" x14ac:dyDescent="0.25">
      <c r="A347" s="418"/>
      <c r="B347" s="408" t="s">
        <v>1124</v>
      </c>
      <c r="C347" s="415" t="s">
        <v>108</v>
      </c>
      <c r="D347" s="420">
        <v>2</v>
      </c>
      <c r="E347" s="419"/>
      <c r="F347" s="412">
        <f t="shared" si="8"/>
        <v>0</v>
      </c>
      <c r="G347" s="36"/>
      <c r="H347" s="36"/>
      <c r="I347" s="36"/>
    </row>
    <row r="348" spans="1:9" x14ac:dyDescent="0.25">
      <c r="A348" s="418"/>
      <c r="B348" s="408" t="s">
        <v>1125</v>
      </c>
      <c r="C348" s="415" t="s">
        <v>108</v>
      </c>
      <c r="D348" s="420">
        <v>2</v>
      </c>
      <c r="E348" s="419"/>
      <c r="F348" s="412"/>
      <c r="G348" s="36"/>
      <c r="H348" s="36"/>
      <c r="I348" s="36"/>
    </row>
    <row r="349" spans="1:9" x14ac:dyDescent="0.25">
      <c r="A349" s="418"/>
      <c r="B349" s="408" t="s">
        <v>889</v>
      </c>
      <c r="C349" s="415" t="s">
        <v>108</v>
      </c>
      <c r="D349" s="420">
        <v>1</v>
      </c>
      <c r="E349" s="419"/>
      <c r="F349" s="412">
        <f t="shared" ref="F349:F350" si="9">D349*E349</f>
        <v>0</v>
      </c>
      <c r="G349" s="36"/>
      <c r="H349" s="36"/>
      <c r="I349" s="36"/>
    </row>
    <row r="350" spans="1:9" ht="28.5" x14ac:dyDescent="0.25">
      <c r="A350" s="418"/>
      <c r="B350" s="408" t="s">
        <v>1126</v>
      </c>
      <c r="C350" s="415" t="s">
        <v>108</v>
      </c>
      <c r="D350" s="420">
        <v>1</v>
      </c>
      <c r="E350" s="419"/>
      <c r="F350" s="412">
        <f t="shared" si="9"/>
        <v>0</v>
      </c>
      <c r="G350" s="36"/>
      <c r="H350" s="36"/>
      <c r="I350" s="36"/>
    </row>
    <row r="351" spans="1:9" x14ac:dyDescent="0.25">
      <c r="A351" s="418"/>
      <c r="B351" s="421"/>
      <c r="C351" s="422"/>
      <c r="D351" s="410"/>
      <c r="E351" s="423"/>
      <c r="F351" s="424"/>
      <c r="G351" s="36"/>
      <c r="H351" s="36"/>
      <c r="I351" s="36"/>
    </row>
    <row r="352" spans="1:9" x14ac:dyDescent="0.25">
      <c r="A352" s="418"/>
      <c r="B352" s="329" t="s">
        <v>890</v>
      </c>
      <c r="C352" s="409"/>
      <c r="D352" s="410"/>
      <c r="E352" s="425"/>
      <c r="F352" s="426">
        <f>SUM(F319:F351)</f>
        <v>0</v>
      </c>
      <c r="G352" s="36"/>
      <c r="H352" s="36"/>
      <c r="I352" s="36"/>
    </row>
    <row r="353" spans="1:9" x14ac:dyDescent="0.25">
      <c r="A353" s="427"/>
      <c r="B353" s="428"/>
      <c r="C353" s="429"/>
      <c r="D353" s="430"/>
      <c r="E353" s="431"/>
      <c r="F353" s="432"/>
      <c r="G353" s="36"/>
      <c r="H353" s="36"/>
      <c r="I353" s="36"/>
    </row>
    <row r="354" spans="1:9" x14ac:dyDescent="0.25">
      <c r="A354" s="627" t="s">
        <v>864</v>
      </c>
      <c r="B354" s="401" t="s">
        <v>865</v>
      </c>
      <c r="C354" s="628"/>
      <c r="D354" s="629"/>
      <c r="E354" s="630"/>
      <c r="F354" s="631"/>
      <c r="G354" s="36"/>
      <c r="H354" s="36"/>
      <c r="I354" s="36"/>
    </row>
    <row r="355" spans="1:9" ht="15.75" x14ac:dyDescent="0.25">
      <c r="A355" s="632"/>
      <c r="B355" s="350"/>
      <c r="C355" s="350"/>
      <c r="D355" s="633"/>
      <c r="E355" s="634"/>
      <c r="F355" s="635"/>
      <c r="G355" s="36"/>
      <c r="H355" s="36"/>
      <c r="I355" s="36"/>
    </row>
    <row r="356" spans="1:9" ht="43.5" x14ac:dyDescent="0.25">
      <c r="A356" s="407">
        <f t="shared" ref="A356:A358" si="10">IF(C355="",MAX(A$6:$C355)+1,"")</f>
        <v>11</v>
      </c>
      <c r="B356" s="408" t="s">
        <v>891</v>
      </c>
      <c r="C356" s="409" t="s">
        <v>72</v>
      </c>
      <c r="D356" s="410">
        <v>1</v>
      </c>
      <c r="E356" s="443"/>
      <c r="F356" s="412">
        <f>D356*E356</f>
        <v>0</v>
      </c>
      <c r="G356" s="36"/>
      <c r="H356" s="36"/>
      <c r="I356" s="36"/>
    </row>
    <row r="357" spans="1:9" x14ac:dyDescent="0.25">
      <c r="A357" s="414" t="str">
        <f t="shared" si="10"/>
        <v/>
      </c>
      <c r="B357" s="408"/>
      <c r="C357" s="409"/>
      <c r="D357" s="410"/>
      <c r="E357" s="411"/>
      <c r="F357" s="412"/>
      <c r="G357" s="36"/>
      <c r="H357" s="36"/>
      <c r="I357" s="36"/>
    </row>
    <row r="358" spans="1:9" x14ac:dyDescent="0.25">
      <c r="A358" s="407">
        <f t="shared" si="10"/>
        <v>12</v>
      </c>
      <c r="B358" s="408" t="s">
        <v>892</v>
      </c>
      <c r="C358" s="409"/>
      <c r="D358" s="415"/>
      <c r="E358" s="416"/>
      <c r="F358" s="415"/>
      <c r="G358" s="36"/>
      <c r="H358" s="36"/>
      <c r="I358" s="36"/>
    </row>
    <row r="359" spans="1:9" ht="28.5" x14ac:dyDescent="0.25">
      <c r="A359" s="414"/>
      <c r="B359" s="408" t="s">
        <v>893</v>
      </c>
      <c r="C359" s="409" t="s">
        <v>89</v>
      </c>
      <c r="D359" s="410">
        <v>4</v>
      </c>
      <c r="E359" s="411"/>
      <c r="F359" s="412">
        <f t="shared" ref="F359:F360" si="11">D359*E359</f>
        <v>0</v>
      </c>
      <c r="G359" s="36"/>
      <c r="H359" s="36"/>
      <c r="I359" s="36"/>
    </row>
    <row r="360" spans="1:9" x14ac:dyDescent="0.25">
      <c r="A360" s="414"/>
      <c r="B360" s="408" t="s">
        <v>894</v>
      </c>
      <c r="C360" s="409" t="s">
        <v>89</v>
      </c>
      <c r="D360" s="410">
        <v>65</v>
      </c>
      <c r="E360" s="411"/>
      <c r="F360" s="412">
        <f t="shared" si="11"/>
        <v>0</v>
      </c>
      <c r="G360" s="36"/>
      <c r="H360" s="36"/>
      <c r="I360" s="36"/>
    </row>
    <row r="361" spans="1:9" x14ac:dyDescent="0.25">
      <c r="A361" s="414"/>
      <c r="B361" s="408"/>
      <c r="C361" s="409"/>
      <c r="D361" s="410"/>
      <c r="E361" s="411"/>
      <c r="F361" s="412"/>
      <c r="G361" s="36"/>
      <c r="H361" s="36"/>
      <c r="I361" s="36"/>
    </row>
    <row r="362" spans="1:9" ht="28.5" x14ac:dyDescent="0.25">
      <c r="A362" s="407">
        <f>IF(C361="",MAX(A$6:$C361)+1,"")</f>
        <v>13</v>
      </c>
      <c r="B362" s="408" t="s">
        <v>895</v>
      </c>
      <c r="C362" s="409" t="s">
        <v>72</v>
      </c>
      <c r="D362" s="415">
        <v>1</v>
      </c>
      <c r="E362" s="416"/>
      <c r="F362" s="412">
        <f>D362*E362</f>
        <v>0</v>
      </c>
      <c r="G362" s="36"/>
      <c r="H362" s="36"/>
      <c r="I362" s="36"/>
    </row>
    <row r="363" spans="1:9" x14ac:dyDescent="0.25">
      <c r="A363" s="414"/>
      <c r="B363" s="408"/>
      <c r="C363" s="409"/>
      <c r="D363" s="415"/>
      <c r="E363" s="416"/>
      <c r="F363" s="412"/>
      <c r="G363" s="36"/>
      <c r="H363" s="36"/>
      <c r="I363" s="36"/>
    </row>
    <row r="364" spans="1:9" ht="28.5" x14ac:dyDescent="0.25">
      <c r="A364" s="407">
        <f>IF(C363="",MAX(A$6:$C363)+1,"")</f>
        <v>14</v>
      </c>
      <c r="B364" s="408" t="s">
        <v>896</v>
      </c>
      <c r="C364" s="409" t="s">
        <v>108</v>
      </c>
      <c r="D364" s="410">
        <v>3</v>
      </c>
      <c r="E364" s="411"/>
      <c r="F364" s="412">
        <f>D364*E364</f>
        <v>0</v>
      </c>
      <c r="G364" s="36"/>
      <c r="H364" s="36"/>
      <c r="I364" s="36"/>
    </row>
    <row r="365" spans="1:9" x14ac:dyDescent="0.25">
      <c r="A365" s="414"/>
      <c r="B365" s="409"/>
      <c r="C365" s="409"/>
      <c r="D365" s="444"/>
      <c r="E365" s="411"/>
      <c r="F365" s="412"/>
      <c r="G365" s="36"/>
      <c r="H365" s="36"/>
      <c r="I365" s="36"/>
    </row>
    <row r="366" spans="1:9" ht="42.75" x14ac:dyDescent="0.25">
      <c r="A366" s="407">
        <f>IF(C365="",MAX(A$6:$C365)+1,"")</f>
        <v>15</v>
      </c>
      <c r="B366" s="408" t="s">
        <v>897</v>
      </c>
      <c r="C366" s="409" t="s">
        <v>108</v>
      </c>
      <c r="D366" s="410">
        <v>16</v>
      </c>
      <c r="E366" s="411"/>
      <c r="F366" s="412">
        <f>D366*E366</f>
        <v>0</v>
      </c>
      <c r="G366" s="36"/>
      <c r="H366" s="36"/>
      <c r="I366" s="36"/>
    </row>
    <row r="367" spans="1:9" x14ac:dyDescent="0.25">
      <c r="A367" s="413"/>
      <c r="B367" s="409"/>
      <c r="C367" s="409"/>
      <c r="D367" s="410"/>
      <c r="E367" s="411"/>
      <c r="F367" s="412"/>
      <c r="G367" s="36"/>
      <c r="H367" s="36"/>
      <c r="I367" s="36"/>
    </row>
    <row r="368" spans="1:9" ht="57" x14ac:dyDescent="0.25">
      <c r="A368" s="407">
        <f>IF(C367="",MAX(A$6:$C367)+1,"")</f>
        <v>16</v>
      </c>
      <c r="B368" s="408" t="s">
        <v>898</v>
      </c>
      <c r="C368" s="409" t="s">
        <v>72</v>
      </c>
      <c r="D368" s="410">
        <v>1</v>
      </c>
      <c r="E368" s="411"/>
      <c r="F368" s="412">
        <f>D368*E368</f>
        <v>0</v>
      </c>
      <c r="G368" s="36"/>
      <c r="H368" s="36"/>
      <c r="I368" s="36"/>
    </row>
    <row r="369" spans="1:9" x14ac:dyDescent="0.25">
      <c r="A369" s="414"/>
      <c r="B369" s="408"/>
      <c r="C369" s="409"/>
      <c r="D369" s="410"/>
      <c r="E369" s="411"/>
      <c r="F369" s="412"/>
      <c r="G369" s="36"/>
      <c r="H369" s="36"/>
      <c r="I369" s="36"/>
    </row>
    <row r="370" spans="1:9" x14ac:dyDescent="0.25">
      <c r="A370" s="445"/>
      <c r="B370" s="446" t="s">
        <v>890</v>
      </c>
      <c r="C370" s="447"/>
      <c r="D370" s="448"/>
      <c r="E370" s="449"/>
      <c r="F370" s="450">
        <f>SUM(F356:F369)</f>
        <v>0</v>
      </c>
      <c r="G370" s="36"/>
      <c r="H370" s="36"/>
      <c r="I370" s="36"/>
    </row>
    <row r="371" spans="1:9" x14ac:dyDescent="0.25">
      <c r="A371" s="451"/>
      <c r="B371" s="421"/>
      <c r="C371" s="409"/>
      <c r="D371" s="410"/>
      <c r="E371" s="423"/>
      <c r="F371" s="412"/>
      <c r="G371" s="36"/>
      <c r="H371" s="36"/>
      <c r="I371" s="36"/>
    </row>
    <row r="372" spans="1:9" ht="15.75" x14ac:dyDescent="0.25">
      <c r="A372" s="636" t="s">
        <v>899</v>
      </c>
      <c r="B372" s="637" t="s">
        <v>867</v>
      </c>
      <c r="C372" s="638"/>
      <c r="D372" s="639"/>
      <c r="E372" s="640"/>
      <c r="F372" s="641"/>
      <c r="G372" s="36"/>
      <c r="H372" s="36"/>
      <c r="I372" s="36"/>
    </row>
    <row r="373" spans="1:9" x14ac:dyDescent="0.25">
      <c r="A373" s="445"/>
      <c r="B373" s="642"/>
      <c r="C373" s="447"/>
      <c r="D373" s="513"/>
      <c r="E373" s="643"/>
      <c r="F373" s="644"/>
      <c r="G373" s="36"/>
      <c r="H373" s="36"/>
      <c r="I373" s="36"/>
    </row>
    <row r="374" spans="1:9" ht="57" x14ac:dyDescent="0.25">
      <c r="A374" s="414"/>
      <c r="B374" s="461" t="s">
        <v>900</v>
      </c>
      <c r="C374" s="409"/>
      <c r="D374" s="415"/>
      <c r="E374" s="459"/>
      <c r="F374" s="460"/>
      <c r="G374" s="36"/>
      <c r="H374" s="36"/>
      <c r="I374" s="36"/>
    </row>
    <row r="375" spans="1:9" x14ac:dyDescent="0.25">
      <c r="A375" s="414"/>
      <c r="B375" s="462"/>
      <c r="C375" s="409"/>
      <c r="D375" s="415"/>
      <c r="E375" s="459"/>
      <c r="F375" s="460"/>
      <c r="G375" s="36"/>
      <c r="H375" s="36"/>
      <c r="I375" s="36"/>
    </row>
    <row r="376" spans="1:9" ht="42.75" x14ac:dyDescent="0.25">
      <c r="A376" s="407">
        <f>IF(C375="",MAX(A$6:$C375)+1,"")</f>
        <v>17</v>
      </c>
      <c r="B376" s="463" t="s">
        <v>901</v>
      </c>
      <c r="C376" s="409" t="s">
        <v>89</v>
      </c>
      <c r="D376" s="410">
        <v>60</v>
      </c>
      <c r="E376" s="411"/>
      <c r="F376" s="412">
        <f>D376*E376</f>
        <v>0</v>
      </c>
      <c r="G376" s="36"/>
      <c r="H376" s="36"/>
      <c r="I376" s="36"/>
    </row>
    <row r="377" spans="1:9" x14ac:dyDescent="0.25">
      <c r="A377" s="413"/>
      <c r="B377" s="464"/>
      <c r="C377" s="409"/>
      <c r="D377" s="444"/>
      <c r="E377" s="459"/>
      <c r="F377" s="415"/>
      <c r="G377" s="36"/>
      <c r="H377" s="36"/>
      <c r="I377" s="36"/>
    </row>
    <row r="378" spans="1:9" ht="28.5" x14ac:dyDescent="0.25">
      <c r="A378" s="407">
        <f>IF(C377="",MAX(A$6:$C377)+1,"")</f>
        <v>18</v>
      </c>
      <c r="B378" s="463" t="s">
        <v>902</v>
      </c>
      <c r="C378" s="409" t="s">
        <v>108</v>
      </c>
      <c r="D378" s="410">
        <v>8</v>
      </c>
      <c r="E378" s="411"/>
      <c r="F378" s="412">
        <f>D378*E378</f>
        <v>0</v>
      </c>
      <c r="G378" s="36"/>
      <c r="H378" s="36"/>
      <c r="I378" s="36"/>
    </row>
    <row r="379" spans="1:9" x14ac:dyDescent="0.25">
      <c r="A379" s="414"/>
      <c r="B379" s="463"/>
      <c r="C379" s="409"/>
      <c r="D379" s="415"/>
      <c r="E379" s="459"/>
      <c r="F379" s="415"/>
      <c r="G379" s="36"/>
      <c r="H379" s="36"/>
      <c r="I379" s="36"/>
    </row>
    <row r="380" spans="1:9" ht="28.5" x14ac:dyDescent="0.25">
      <c r="A380" s="407">
        <f>IF(C379="",MAX(A$6:$C379)+1,"")</f>
        <v>19</v>
      </c>
      <c r="B380" s="463" t="s">
        <v>903</v>
      </c>
      <c r="C380" s="409" t="s">
        <v>108</v>
      </c>
      <c r="D380" s="410">
        <v>1</v>
      </c>
      <c r="E380" s="411"/>
      <c r="F380" s="412">
        <f>D380*E380</f>
        <v>0</v>
      </c>
      <c r="G380" s="36"/>
      <c r="H380" s="36"/>
      <c r="I380" s="36"/>
    </row>
    <row r="381" spans="1:9" x14ac:dyDescent="0.25">
      <c r="A381" s="414"/>
      <c r="B381" s="464"/>
      <c r="C381" s="409"/>
      <c r="D381" s="410"/>
      <c r="E381" s="411"/>
      <c r="F381" s="412"/>
      <c r="G381" s="36"/>
      <c r="H381" s="36"/>
      <c r="I381" s="36"/>
    </row>
    <row r="382" spans="1:9" x14ac:dyDescent="0.25">
      <c r="A382" s="407">
        <f>IF(C381="",MAX(A$6:$C381)+1,"")</f>
        <v>20</v>
      </c>
      <c r="B382" s="463" t="s">
        <v>904</v>
      </c>
      <c r="C382" s="409" t="s">
        <v>108</v>
      </c>
      <c r="D382" s="410">
        <v>1</v>
      </c>
      <c r="E382" s="411"/>
      <c r="F382" s="412">
        <f>D382*E382</f>
        <v>0</v>
      </c>
      <c r="G382" s="36"/>
      <c r="H382" s="36"/>
      <c r="I382" s="36"/>
    </row>
    <row r="383" spans="1:9" x14ac:dyDescent="0.25">
      <c r="A383" s="414"/>
      <c r="B383" s="463"/>
      <c r="C383" s="409"/>
      <c r="D383" s="410"/>
      <c r="E383" s="411"/>
      <c r="F383" s="412"/>
      <c r="G383" s="36"/>
      <c r="H383" s="36"/>
      <c r="I383" s="36"/>
    </row>
    <row r="384" spans="1:9" ht="42.75" x14ac:dyDescent="0.25">
      <c r="A384" s="407">
        <f>IF(C383="",MAX(A$6:$C383)+1,"")</f>
        <v>21</v>
      </c>
      <c r="B384" s="463" t="s">
        <v>905</v>
      </c>
      <c r="C384" s="409" t="s">
        <v>108</v>
      </c>
      <c r="D384" s="410">
        <v>12</v>
      </c>
      <c r="E384" s="411"/>
      <c r="F384" s="412">
        <f>D384*E384</f>
        <v>0</v>
      </c>
      <c r="G384" s="36"/>
      <c r="H384" s="36"/>
      <c r="I384" s="36"/>
    </row>
    <row r="385" spans="1:9" x14ac:dyDescent="0.25">
      <c r="A385" s="414"/>
      <c r="B385" s="465"/>
      <c r="C385" s="409"/>
      <c r="D385" s="415"/>
      <c r="E385" s="459"/>
      <c r="F385" s="415"/>
      <c r="G385" s="36"/>
      <c r="H385" s="36"/>
      <c r="I385" s="36"/>
    </row>
    <row r="386" spans="1:9" ht="28.5" x14ac:dyDescent="0.25">
      <c r="A386" s="407">
        <f>IF(C385="",MAX(A$6:$C385)+1,"")</f>
        <v>22</v>
      </c>
      <c r="B386" s="463" t="s">
        <v>906</v>
      </c>
      <c r="C386" s="409" t="s">
        <v>108</v>
      </c>
      <c r="D386" s="410">
        <v>4</v>
      </c>
      <c r="E386" s="411"/>
      <c r="F386" s="412">
        <f>D386*E386</f>
        <v>0</v>
      </c>
      <c r="G386" s="36"/>
      <c r="H386" s="36"/>
      <c r="I386" s="36"/>
    </row>
    <row r="387" spans="1:9" x14ac:dyDescent="0.25">
      <c r="A387" s="414"/>
      <c r="B387" s="465"/>
      <c r="C387" s="409"/>
      <c r="D387" s="415"/>
      <c r="E387" s="459"/>
      <c r="F387" s="415"/>
      <c r="G387" s="36"/>
      <c r="H387" s="36"/>
      <c r="I387" s="36"/>
    </row>
    <row r="388" spans="1:9" ht="28.5" x14ac:dyDescent="0.25">
      <c r="A388" s="407">
        <f>IF(C385="",MAX(A$6:$C385)+1,"")</f>
        <v>22</v>
      </c>
      <c r="B388" s="408" t="s">
        <v>907</v>
      </c>
      <c r="C388" s="422" t="s">
        <v>72</v>
      </c>
      <c r="D388" s="420">
        <v>1</v>
      </c>
      <c r="E388" s="411"/>
      <c r="F388" s="412">
        <f>D388*E388</f>
        <v>0</v>
      </c>
      <c r="G388" s="36"/>
      <c r="H388" s="36"/>
      <c r="I388" s="36"/>
    </row>
    <row r="389" spans="1:9" x14ac:dyDescent="0.25">
      <c r="A389" s="413"/>
      <c r="B389" s="465"/>
      <c r="C389" s="466"/>
      <c r="D389" s="467"/>
      <c r="E389" s="423"/>
      <c r="F389" s="468"/>
      <c r="G389" s="36"/>
      <c r="H389" s="36"/>
      <c r="I389" s="36"/>
    </row>
    <row r="390" spans="1:9" x14ac:dyDescent="0.25">
      <c r="A390" s="469"/>
      <c r="B390" s="329" t="s">
        <v>890</v>
      </c>
      <c r="C390" s="409"/>
      <c r="D390" s="410"/>
      <c r="E390" s="425"/>
      <c r="F390" s="426">
        <f>SUM(F374:F389)</f>
        <v>0</v>
      </c>
      <c r="G390" s="36"/>
      <c r="H390" s="36"/>
      <c r="I390" s="36"/>
    </row>
    <row r="391" spans="1:9" x14ac:dyDescent="0.25">
      <c r="A391" s="470"/>
      <c r="B391" s="471"/>
      <c r="C391" s="472"/>
      <c r="D391" s="473"/>
      <c r="E391" s="474"/>
      <c r="F391" s="475"/>
      <c r="G391" s="36"/>
      <c r="H391" s="36"/>
      <c r="I391" s="36"/>
    </row>
    <row r="392" spans="1:9" ht="15.75" x14ac:dyDescent="0.25">
      <c r="A392" s="476" t="s">
        <v>908</v>
      </c>
      <c r="B392" s="477" t="s">
        <v>909</v>
      </c>
      <c r="C392" s="645"/>
      <c r="D392" s="646"/>
      <c r="E392" s="647"/>
      <c r="F392" s="646"/>
      <c r="G392" s="36"/>
      <c r="H392" s="36"/>
      <c r="I392" s="36"/>
    </row>
    <row r="393" spans="1:9" ht="15.75" x14ac:dyDescent="0.25">
      <c r="A393" s="481"/>
      <c r="B393" s="482"/>
      <c r="C393" s="648"/>
      <c r="D393" s="649"/>
      <c r="E393" s="650"/>
      <c r="F393" s="651"/>
      <c r="G393" s="36"/>
      <c r="H393" s="36"/>
      <c r="I393" s="36"/>
    </row>
    <row r="394" spans="1:9" ht="57.75" x14ac:dyDescent="0.25">
      <c r="A394" s="652" t="s">
        <v>845</v>
      </c>
      <c r="B394" s="408" t="s">
        <v>1127</v>
      </c>
      <c r="C394" s="421"/>
      <c r="D394" s="421"/>
      <c r="E394" s="653"/>
      <c r="F394" s="421"/>
      <c r="G394" s="36"/>
      <c r="H394" s="36"/>
      <c r="I394" s="36"/>
    </row>
    <row r="395" spans="1:9" ht="15.75" x14ac:dyDescent="0.25">
      <c r="A395" s="503"/>
      <c r="B395" s="654"/>
      <c r="C395" s="655"/>
      <c r="D395" s="656"/>
      <c r="E395" s="657"/>
      <c r="F395" s="656"/>
      <c r="G395" s="36"/>
      <c r="H395" s="36"/>
      <c r="I395" s="36"/>
    </row>
    <row r="396" spans="1:9" ht="43.5" x14ac:dyDescent="0.25">
      <c r="A396" s="407">
        <f>IF(C393="",MAX(A$6:$C393)+1,"")</f>
        <v>23</v>
      </c>
      <c r="B396" s="408" t="s">
        <v>1128</v>
      </c>
      <c r="C396" s="658" t="s">
        <v>72</v>
      </c>
      <c r="D396" s="559">
        <v>1</v>
      </c>
      <c r="E396" s="419"/>
      <c r="F396" s="412">
        <f>D396*E396</f>
        <v>0</v>
      </c>
      <c r="G396" s="36"/>
      <c r="H396" s="36"/>
      <c r="I396" s="36"/>
    </row>
    <row r="397" spans="1:9" ht="42.75" x14ac:dyDescent="0.25">
      <c r="A397" s="503"/>
      <c r="B397" s="463" t="s">
        <v>1129</v>
      </c>
      <c r="C397" s="510" t="s">
        <v>108</v>
      </c>
      <c r="D397" s="504">
        <v>1</v>
      </c>
      <c r="E397" s="659"/>
      <c r="F397" s="412"/>
      <c r="G397" s="36"/>
      <c r="H397" s="36"/>
      <c r="I397" s="36"/>
    </row>
    <row r="398" spans="1:9" x14ac:dyDescent="0.25">
      <c r="A398" s="503"/>
      <c r="B398" s="408" t="s">
        <v>913</v>
      </c>
      <c r="C398" s="510" t="s">
        <v>108</v>
      </c>
      <c r="D398" s="504">
        <v>1</v>
      </c>
      <c r="E398" s="659"/>
      <c r="F398" s="412"/>
      <c r="G398" s="36"/>
      <c r="H398" s="36"/>
      <c r="I398" s="36"/>
    </row>
    <row r="399" spans="1:9" ht="42.75" x14ac:dyDescent="0.25">
      <c r="A399" s="503"/>
      <c r="B399" s="463" t="s">
        <v>941</v>
      </c>
      <c r="C399" s="510" t="s">
        <v>108</v>
      </c>
      <c r="D399" s="508">
        <v>1</v>
      </c>
      <c r="E399" s="419"/>
      <c r="F399" s="412"/>
      <c r="G399" s="36"/>
      <c r="H399" s="36"/>
      <c r="I399" s="36"/>
    </row>
    <row r="400" spans="1:9" ht="28.5" x14ac:dyDescent="0.25">
      <c r="A400" s="503"/>
      <c r="B400" s="463" t="s">
        <v>1130</v>
      </c>
      <c r="C400" s="510" t="s">
        <v>108</v>
      </c>
      <c r="D400" s="504">
        <v>1</v>
      </c>
      <c r="E400" s="419"/>
      <c r="F400" s="412"/>
      <c r="G400" s="36"/>
      <c r="H400" s="36"/>
      <c r="I400" s="36"/>
    </row>
    <row r="401" spans="1:9" ht="28.5" x14ac:dyDescent="0.25">
      <c r="A401" s="503"/>
      <c r="B401" s="408" t="s">
        <v>1131</v>
      </c>
      <c r="C401" s="510" t="s">
        <v>108</v>
      </c>
      <c r="D401" s="504">
        <v>1</v>
      </c>
      <c r="E401" s="419"/>
      <c r="F401" s="412"/>
      <c r="G401" s="36"/>
      <c r="H401" s="36"/>
      <c r="I401" s="36"/>
    </row>
    <row r="402" spans="1:9" x14ac:dyDescent="0.25">
      <c r="A402" s="503"/>
      <c r="B402" s="408" t="s">
        <v>1132</v>
      </c>
      <c r="C402" s="510" t="s">
        <v>108</v>
      </c>
      <c r="D402" s="504">
        <v>1</v>
      </c>
      <c r="E402" s="419"/>
      <c r="F402" s="412"/>
      <c r="G402" s="36"/>
      <c r="H402" s="36"/>
      <c r="I402" s="36"/>
    </row>
    <row r="403" spans="1:9" ht="28.5" x14ac:dyDescent="0.25">
      <c r="A403" s="503"/>
      <c r="B403" s="408" t="s">
        <v>1133</v>
      </c>
      <c r="C403" s="510" t="s">
        <v>108</v>
      </c>
      <c r="D403" s="504">
        <v>1</v>
      </c>
      <c r="E403" s="419"/>
      <c r="F403" s="412"/>
      <c r="G403" s="36"/>
      <c r="H403" s="36"/>
      <c r="I403" s="36"/>
    </row>
    <row r="404" spans="1:9" x14ac:dyDescent="0.25">
      <c r="A404" s="503"/>
      <c r="B404" s="505" t="s">
        <v>1134</v>
      </c>
      <c r="C404" s="510" t="s">
        <v>108</v>
      </c>
      <c r="D404" s="508">
        <v>2</v>
      </c>
      <c r="E404" s="419"/>
      <c r="F404" s="412"/>
      <c r="G404" s="36"/>
      <c r="H404" s="36"/>
      <c r="I404" s="36"/>
    </row>
    <row r="405" spans="1:9" x14ac:dyDescent="0.25">
      <c r="A405" s="503"/>
      <c r="B405" s="463" t="s">
        <v>1135</v>
      </c>
      <c r="C405" s="510" t="s">
        <v>108</v>
      </c>
      <c r="D405" s="504">
        <v>1</v>
      </c>
      <c r="E405" s="419"/>
      <c r="F405" s="412"/>
      <c r="G405" s="36"/>
      <c r="H405" s="36"/>
      <c r="I405" s="36"/>
    </row>
    <row r="406" spans="1:9" x14ac:dyDescent="0.25">
      <c r="A406" s="503"/>
      <c r="B406" s="463" t="s">
        <v>1136</v>
      </c>
      <c r="C406" s="510" t="s">
        <v>108</v>
      </c>
      <c r="D406" s="504">
        <v>1</v>
      </c>
      <c r="E406" s="419"/>
      <c r="F406" s="412"/>
      <c r="G406" s="36"/>
      <c r="H406" s="36"/>
      <c r="I406" s="36"/>
    </row>
    <row r="407" spans="1:9" ht="28.5" x14ac:dyDescent="0.25">
      <c r="A407" s="503"/>
      <c r="B407" s="408" t="s">
        <v>1137</v>
      </c>
      <c r="C407" s="510" t="s">
        <v>108</v>
      </c>
      <c r="D407" s="504">
        <v>2</v>
      </c>
      <c r="E407" s="419"/>
      <c r="F407" s="412"/>
      <c r="G407" s="36"/>
      <c r="H407" s="36"/>
      <c r="I407" s="36"/>
    </row>
    <row r="408" spans="1:9" ht="28.5" x14ac:dyDescent="0.25">
      <c r="A408" s="503"/>
      <c r="B408" s="408" t="s">
        <v>1138</v>
      </c>
      <c r="C408" s="510" t="s">
        <v>108</v>
      </c>
      <c r="D408" s="415">
        <v>2</v>
      </c>
      <c r="E408" s="419"/>
      <c r="F408" s="412"/>
      <c r="G408" s="36"/>
      <c r="H408" s="36"/>
      <c r="I408" s="36"/>
    </row>
    <row r="409" spans="1:9" x14ac:dyDescent="0.25">
      <c r="A409" s="503"/>
      <c r="B409" s="408" t="s">
        <v>1139</v>
      </c>
      <c r="C409" s="510" t="s">
        <v>108</v>
      </c>
      <c r="D409" s="415">
        <v>3</v>
      </c>
      <c r="E409" s="419"/>
      <c r="F409" s="412"/>
      <c r="G409" s="36"/>
      <c r="H409" s="36"/>
      <c r="I409" s="36"/>
    </row>
    <row r="410" spans="1:9" x14ac:dyDescent="0.25">
      <c r="A410" s="503"/>
      <c r="B410" s="408" t="s">
        <v>926</v>
      </c>
      <c r="C410" s="510"/>
      <c r="D410" s="415"/>
      <c r="E410" s="419"/>
      <c r="F410" s="412"/>
      <c r="G410" s="36"/>
      <c r="H410" s="36"/>
      <c r="I410" s="36"/>
    </row>
    <row r="411" spans="1:9" x14ac:dyDescent="0.25">
      <c r="A411" s="503"/>
      <c r="B411" s="408" t="s">
        <v>1140</v>
      </c>
      <c r="C411" s="510" t="s">
        <v>108</v>
      </c>
      <c r="D411" s="415">
        <v>1</v>
      </c>
      <c r="E411" s="419"/>
      <c r="F411" s="412"/>
      <c r="G411" s="36"/>
      <c r="H411" s="36"/>
      <c r="I411" s="36"/>
    </row>
    <row r="412" spans="1:9" x14ac:dyDescent="0.25">
      <c r="A412" s="503"/>
      <c r="B412" s="408" t="s">
        <v>1141</v>
      </c>
      <c r="C412" s="510" t="s">
        <v>108</v>
      </c>
      <c r="D412" s="415">
        <v>1</v>
      </c>
      <c r="E412" s="419"/>
      <c r="F412" s="412"/>
      <c r="G412" s="36"/>
      <c r="H412" s="36"/>
      <c r="I412" s="36"/>
    </row>
    <row r="413" spans="1:9" x14ac:dyDescent="0.25">
      <c r="A413" s="503"/>
      <c r="B413" s="408" t="s">
        <v>929</v>
      </c>
      <c r="C413" s="510" t="s">
        <v>108</v>
      </c>
      <c r="D413" s="415">
        <v>2</v>
      </c>
      <c r="E413" s="419"/>
      <c r="F413" s="412"/>
      <c r="G413" s="36"/>
      <c r="H413" s="36"/>
      <c r="I413" s="36"/>
    </row>
    <row r="414" spans="1:9" x14ac:dyDescent="0.25">
      <c r="A414" s="503"/>
      <c r="B414" s="408" t="s">
        <v>930</v>
      </c>
      <c r="C414" s="510" t="s">
        <v>108</v>
      </c>
      <c r="D414" s="415">
        <v>2</v>
      </c>
      <c r="E414" s="419"/>
      <c r="F414" s="412"/>
      <c r="G414" s="36"/>
      <c r="H414" s="36"/>
      <c r="I414" s="36"/>
    </row>
    <row r="415" spans="1:9" x14ac:dyDescent="0.25">
      <c r="A415" s="503"/>
      <c r="B415" s="408" t="s">
        <v>927</v>
      </c>
      <c r="C415" s="510" t="s">
        <v>108</v>
      </c>
      <c r="D415" s="415">
        <v>1</v>
      </c>
      <c r="E415" s="419"/>
      <c r="F415" s="412"/>
      <c r="G415" s="36"/>
      <c r="H415" s="36"/>
      <c r="I415" s="36"/>
    </row>
    <row r="416" spans="1:9" x14ac:dyDescent="0.25">
      <c r="A416" s="503"/>
      <c r="B416" s="408" t="s">
        <v>931</v>
      </c>
      <c r="C416" s="510" t="s">
        <v>108</v>
      </c>
      <c r="D416" s="415">
        <v>1</v>
      </c>
      <c r="E416" s="419"/>
      <c r="F416" s="412"/>
      <c r="G416" s="36"/>
      <c r="H416" s="36"/>
      <c r="I416" s="36"/>
    </row>
    <row r="417" spans="1:9" ht="28.5" x14ac:dyDescent="0.25">
      <c r="A417" s="503"/>
      <c r="B417" s="408" t="s">
        <v>1142</v>
      </c>
      <c r="C417" s="510" t="s">
        <v>108</v>
      </c>
      <c r="D417" s="415">
        <v>4</v>
      </c>
      <c r="E417" s="419"/>
      <c r="F417" s="412"/>
      <c r="G417" s="36"/>
      <c r="H417" s="36"/>
      <c r="I417" s="36"/>
    </row>
    <row r="418" spans="1:9" ht="28.5" x14ac:dyDescent="0.25">
      <c r="A418" s="503"/>
      <c r="B418" s="408" t="s">
        <v>1143</v>
      </c>
      <c r="C418" s="510" t="s">
        <v>108</v>
      </c>
      <c r="D418" s="415">
        <v>2</v>
      </c>
      <c r="E418" s="419"/>
      <c r="F418" s="412"/>
      <c r="G418" s="36"/>
      <c r="H418" s="36"/>
      <c r="I418" s="36"/>
    </row>
    <row r="419" spans="1:9" ht="28.5" x14ac:dyDescent="0.25">
      <c r="A419" s="503"/>
      <c r="B419" s="408" t="s">
        <v>1144</v>
      </c>
      <c r="C419" s="510" t="s">
        <v>108</v>
      </c>
      <c r="D419" s="415">
        <v>1</v>
      </c>
      <c r="E419" s="419"/>
      <c r="F419" s="412"/>
      <c r="G419" s="36"/>
      <c r="H419" s="36"/>
      <c r="I419" s="36"/>
    </row>
    <row r="420" spans="1:9" x14ac:dyDescent="0.25">
      <c r="A420" s="503"/>
      <c r="B420" s="408"/>
      <c r="C420" s="510"/>
      <c r="D420" s="504"/>
      <c r="E420" s="419"/>
      <c r="F420" s="412"/>
      <c r="G420" s="36"/>
      <c r="H420" s="36"/>
      <c r="I420" s="36"/>
    </row>
    <row r="421" spans="1:9" x14ac:dyDescent="0.25">
      <c r="A421" s="503"/>
      <c r="B421" s="408" t="s">
        <v>919</v>
      </c>
      <c r="C421" s="510" t="s">
        <v>108</v>
      </c>
      <c r="D421" s="504">
        <v>1</v>
      </c>
      <c r="E421" s="419"/>
      <c r="F421" s="412"/>
      <c r="G421" s="36"/>
      <c r="H421" s="36"/>
      <c r="I421" s="36"/>
    </row>
    <row r="422" spans="1:9" x14ac:dyDescent="0.25">
      <c r="A422" s="503"/>
      <c r="B422" s="408" t="s">
        <v>1145</v>
      </c>
      <c r="C422" s="510" t="s">
        <v>108</v>
      </c>
      <c r="D422" s="504">
        <v>4</v>
      </c>
      <c r="E422" s="419"/>
      <c r="F422" s="412"/>
      <c r="G422" s="36"/>
      <c r="H422" s="36"/>
      <c r="I422" s="36"/>
    </row>
    <row r="423" spans="1:9" x14ac:dyDescent="0.25">
      <c r="A423" s="503"/>
      <c r="B423" s="408" t="s">
        <v>920</v>
      </c>
      <c r="C423" s="510" t="s">
        <v>108</v>
      </c>
      <c r="D423" s="504">
        <v>1</v>
      </c>
      <c r="E423" s="419"/>
      <c r="F423" s="412"/>
      <c r="G423" s="36"/>
      <c r="H423" s="36"/>
      <c r="I423" s="36"/>
    </row>
    <row r="424" spans="1:9" x14ac:dyDescent="0.25">
      <c r="A424" s="503"/>
      <c r="B424" s="408" t="s">
        <v>1146</v>
      </c>
      <c r="C424" s="510" t="s">
        <v>108</v>
      </c>
      <c r="D424" s="504">
        <v>1</v>
      </c>
      <c r="E424" s="419"/>
      <c r="F424" s="412"/>
      <c r="G424" s="36"/>
      <c r="H424" s="36"/>
      <c r="I424" s="36"/>
    </row>
    <row r="425" spans="1:9" x14ac:dyDescent="0.25">
      <c r="A425" s="503"/>
      <c r="B425" s="408" t="s">
        <v>1147</v>
      </c>
      <c r="C425" s="510" t="s">
        <v>108</v>
      </c>
      <c r="D425" s="504">
        <v>1</v>
      </c>
      <c r="E425" s="419"/>
      <c r="F425" s="412"/>
      <c r="G425" s="36"/>
      <c r="H425" s="36"/>
      <c r="I425" s="36"/>
    </row>
    <row r="426" spans="1:9" x14ac:dyDescent="0.25">
      <c r="A426" s="503"/>
      <c r="B426" s="408"/>
      <c r="C426" s="510"/>
      <c r="D426" s="504"/>
      <c r="E426" s="419"/>
      <c r="F426" s="412"/>
      <c r="G426" s="36"/>
      <c r="H426" s="36"/>
      <c r="I426" s="36"/>
    </row>
    <row r="427" spans="1:9" x14ac:dyDescent="0.25">
      <c r="A427" s="503"/>
      <c r="B427" s="408" t="s">
        <v>923</v>
      </c>
      <c r="C427" s="510" t="s">
        <v>108</v>
      </c>
      <c r="D427" s="504">
        <v>2</v>
      </c>
      <c r="E427" s="419"/>
      <c r="F427" s="412"/>
      <c r="G427" s="36"/>
      <c r="H427" s="36"/>
      <c r="I427" s="36"/>
    </row>
    <row r="428" spans="1:9" x14ac:dyDescent="0.25">
      <c r="A428" s="503"/>
      <c r="B428" s="408" t="s">
        <v>924</v>
      </c>
      <c r="C428" s="510" t="s">
        <v>108</v>
      </c>
      <c r="D428" s="504">
        <v>2</v>
      </c>
      <c r="E428" s="419"/>
      <c r="F428" s="412"/>
      <c r="G428" s="36"/>
      <c r="H428" s="36"/>
      <c r="I428" s="36"/>
    </row>
    <row r="429" spans="1:9" x14ac:dyDescent="0.25">
      <c r="A429" s="503"/>
      <c r="B429" s="408" t="s">
        <v>925</v>
      </c>
      <c r="C429" s="510" t="s">
        <v>108</v>
      </c>
      <c r="D429" s="504">
        <v>2</v>
      </c>
      <c r="E429" s="419"/>
      <c r="F429" s="412"/>
      <c r="G429" s="36"/>
      <c r="H429" s="36"/>
      <c r="I429" s="36"/>
    </row>
    <row r="430" spans="1:9" x14ac:dyDescent="0.25">
      <c r="A430" s="503"/>
      <c r="B430" s="505" t="s">
        <v>1148</v>
      </c>
      <c r="C430" s="510" t="s">
        <v>108</v>
      </c>
      <c r="D430" s="508">
        <v>1</v>
      </c>
      <c r="E430" s="419"/>
      <c r="F430" s="412"/>
      <c r="G430" s="36"/>
      <c r="H430" s="36"/>
      <c r="I430" s="36"/>
    </row>
    <row r="431" spans="1:9" x14ac:dyDescent="0.25">
      <c r="A431" s="503"/>
      <c r="B431" s="463" t="s">
        <v>1149</v>
      </c>
      <c r="C431" s="510" t="s">
        <v>108</v>
      </c>
      <c r="D431" s="504">
        <v>10</v>
      </c>
      <c r="E431" s="419"/>
      <c r="F431" s="412"/>
      <c r="G431" s="36"/>
      <c r="H431" s="36"/>
      <c r="I431" s="36"/>
    </row>
    <row r="432" spans="1:9" x14ac:dyDescent="0.25">
      <c r="A432" s="503"/>
      <c r="B432" s="463" t="s">
        <v>1150</v>
      </c>
      <c r="C432" s="510" t="s">
        <v>108</v>
      </c>
      <c r="D432" s="504">
        <v>2</v>
      </c>
      <c r="E432" s="419"/>
      <c r="F432" s="412"/>
      <c r="G432" s="36"/>
      <c r="H432" s="36"/>
      <c r="I432" s="36"/>
    </row>
    <row r="433" spans="1:9" x14ac:dyDescent="0.25">
      <c r="A433" s="503"/>
      <c r="B433" s="408" t="s">
        <v>921</v>
      </c>
      <c r="C433" s="510" t="s">
        <v>108</v>
      </c>
      <c r="D433" s="508">
        <v>1</v>
      </c>
      <c r="E433" s="419"/>
      <c r="F433" s="412"/>
      <c r="G433" s="36"/>
      <c r="H433" s="36"/>
      <c r="I433" s="36"/>
    </row>
    <row r="434" spans="1:9" x14ac:dyDescent="0.25">
      <c r="A434" s="503"/>
      <c r="B434" s="408" t="s">
        <v>922</v>
      </c>
      <c r="C434" s="510" t="s">
        <v>108</v>
      </c>
      <c r="D434" s="508">
        <v>1</v>
      </c>
      <c r="E434" s="419"/>
      <c r="F434" s="412"/>
      <c r="G434" s="36"/>
      <c r="H434" s="36"/>
      <c r="I434" s="36"/>
    </row>
    <row r="435" spans="1:9" x14ac:dyDescent="0.25">
      <c r="A435" s="503"/>
      <c r="B435" s="408"/>
      <c r="C435" s="510"/>
      <c r="D435" s="508"/>
      <c r="E435" s="419"/>
      <c r="F435" s="412"/>
      <c r="G435" s="36"/>
      <c r="H435" s="36"/>
      <c r="I435" s="36"/>
    </row>
    <row r="436" spans="1:9" x14ac:dyDescent="0.25">
      <c r="A436" s="503"/>
      <c r="B436" s="660" t="s">
        <v>935</v>
      </c>
      <c r="C436" s="510"/>
      <c r="D436" s="504"/>
      <c r="E436" s="419"/>
      <c r="F436" s="412"/>
      <c r="G436" s="36"/>
      <c r="H436" s="36"/>
      <c r="I436" s="36"/>
    </row>
    <row r="437" spans="1:9" x14ac:dyDescent="0.25">
      <c r="A437" s="503"/>
      <c r="B437" s="463" t="s">
        <v>936</v>
      </c>
      <c r="C437" s="510" t="s">
        <v>108</v>
      </c>
      <c r="D437" s="504">
        <v>1</v>
      </c>
      <c r="E437" s="419"/>
      <c r="F437" s="412"/>
      <c r="G437" s="36"/>
      <c r="H437" s="36"/>
      <c r="I437" s="36"/>
    </row>
    <row r="438" spans="1:9" x14ac:dyDescent="0.25">
      <c r="A438" s="503"/>
      <c r="B438" s="463" t="s">
        <v>937</v>
      </c>
      <c r="C438" s="510" t="s">
        <v>108</v>
      </c>
      <c r="D438" s="504">
        <v>1</v>
      </c>
      <c r="E438" s="419"/>
      <c r="F438" s="412"/>
      <c r="G438" s="36"/>
      <c r="H438" s="36"/>
      <c r="I438" s="36"/>
    </row>
    <row r="439" spans="1:9" x14ac:dyDescent="0.25">
      <c r="A439" s="503"/>
      <c r="B439" s="463" t="s">
        <v>938</v>
      </c>
      <c r="C439" s="510" t="s">
        <v>108</v>
      </c>
      <c r="D439" s="504">
        <v>1</v>
      </c>
      <c r="E439" s="419"/>
      <c r="F439" s="412"/>
      <c r="G439" s="36"/>
      <c r="H439" s="36"/>
      <c r="I439" s="36"/>
    </row>
    <row r="440" spans="1:9" x14ac:dyDescent="0.25">
      <c r="A440" s="503"/>
      <c r="B440" s="463" t="s">
        <v>939</v>
      </c>
      <c r="C440" s="510" t="s">
        <v>108</v>
      </c>
      <c r="D440" s="504">
        <v>2</v>
      </c>
      <c r="E440" s="419"/>
      <c r="F440" s="412"/>
      <c r="G440" s="36"/>
      <c r="H440" s="36"/>
      <c r="I440" s="36"/>
    </row>
    <row r="441" spans="1:9" x14ac:dyDescent="0.25">
      <c r="A441" s="503"/>
      <c r="B441" s="463" t="s">
        <v>940</v>
      </c>
      <c r="C441" s="510" t="s">
        <v>108</v>
      </c>
      <c r="D441" s="504">
        <v>1</v>
      </c>
      <c r="E441" s="419"/>
      <c r="F441" s="412"/>
      <c r="G441" s="36"/>
      <c r="H441" s="36"/>
      <c r="I441" s="36"/>
    </row>
    <row r="442" spans="1:9" x14ac:dyDescent="0.25">
      <c r="A442" s="503"/>
      <c r="B442" s="463" t="s">
        <v>943</v>
      </c>
      <c r="C442" s="510" t="s">
        <v>108</v>
      </c>
      <c r="D442" s="504">
        <v>1</v>
      </c>
      <c r="E442" s="419"/>
      <c r="F442" s="412"/>
      <c r="G442" s="36"/>
      <c r="H442" s="36"/>
      <c r="I442" s="36"/>
    </row>
    <row r="443" spans="1:9" x14ac:dyDescent="0.25">
      <c r="A443" s="503"/>
      <c r="B443" s="463" t="s">
        <v>944</v>
      </c>
      <c r="C443" s="510" t="s">
        <v>108</v>
      </c>
      <c r="D443" s="504">
        <v>1</v>
      </c>
      <c r="E443" s="419"/>
      <c r="F443" s="412"/>
      <c r="G443" s="36"/>
      <c r="H443" s="36"/>
      <c r="I443" s="36"/>
    </row>
    <row r="444" spans="1:9" x14ac:dyDescent="0.25">
      <c r="A444" s="503"/>
      <c r="B444" s="463"/>
      <c r="C444" s="510"/>
      <c r="D444" s="504"/>
      <c r="E444" s="419"/>
      <c r="F444" s="412"/>
      <c r="G444" s="36"/>
      <c r="H444" s="36"/>
      <c r="I444" s="36"/>
    </row>
    <row r="445" spans="1:9" x14ac:dyDescent="0.25">
      <c r="A445" s="503"/>
      <c r="B445" s="463" t="s">
        <v>945</v>
      </c>
      <c r="C445" s="510" t="s">
        <v>72</v>
      </c>
      <c r="D445" s="504">
        <v>1</v>
      </c>
      <c r="E445" s="419"/>
      <c r="F445" s="412"/>
      <c r="G445" s="36"/>
      <c r="H445" s="36"/>
      <c r="I445" s="36"/>
    </row>
    <row r="446" spans="1:9" x14ac:dyDescent="0.25">
      <c r="A446" s="503"/>
      <c r="B446" s="463" t="s">
        <v>946</v>
      </c>
      <c r="C446" s="510" t="s">
        <v>108</v>
      </c>
      <c r="D446" s="504">
        <v>1</v>
      </c>
      <c r="E446" s="419"/>
      <c r="F446" s="412"/>
      <c r="G446" s="36"/>
      <c r="H446" s="36"/>
      <c r="I446" s="36"/>
    </row>
    <row r="447" spans="1:9" ht="28.5" x14ac:dyDescent="0.25">
      <c r="A447" s="503"/>
      <c r="B447" s="408" t="s">
        <v>947</v>
      </c>
      <c r="C447" s="510" t="s">
        <v>108</v>
      </c>
      <c r="D447" s="504">
        <v>1</v>
      </c>
      <c r="E447" s="419"/>
      <c r="F447" s="412"/>
      <c r="G447" s="36"/>
      <c r="H447" s="36"/>
      <c r="I447" s="36"/>
    </row>
    <row r="448" spans="1:9" x14ac:dyDescent="0.25">
      <c r="A448" s="503"/>
      <c r="B448" s="408" t="s">
        <v>948</v>
      </c>
      <c r="C448" s="510" t="s">
        <v>108</v>
      </c>
      <c r="D448" s="504">
        <v>1</v>
      </c>
      <c r="E448" s="419"/>
      <c r="F448" s="412"/>
      <c r="G448" s="36"/>
      <c r="H448" s="36"/>
      <c r="I448" s="36"/>
    </row>
    <row r="449" spans="1:9" x14ac:dyDescent="0.25">
      <c r="A449" s="470"/>
      <c r="B449" s="661"/>
      <c r="C449" s="662"/>
      <c r="D449" s="663"/>
      <c r="E449" s="664"/>
      <c r="F449" s="665"/>
      <c r="G449" s="36"/>
      <c r="H449" s="36"/>
      <c r="I449" s="36"/>
    </row>
    <row r="450" spans="1:9" x14ac:dyDescent="0.25">
      <c r="A450" s="517">
        <f>IF(C449="",MAX(A$6:$C449)+1,"")</f>
        <v>24</v>
      </c>
      <c r="B450" s="666" t="s">
        <v>949</v>
      </c>
      <c r="C450" s="667"/>
      <c r="D450" s="668"/>
      <c r="E450" s="669"/>
      <c r="F450" s="670"/>
      <c r="G450" s="36"/>
      <c r="H450" s="36"/>
      <c r="I450" s="36"/>
    </row>
    <row r="451" spans="1:9" x14ac:dyDescent="0.25">
      <c r="A451" s="491"/>
      <c r="B451" s="523" t="s">
        <v>1151</v>
      </c>
      <c r="C451" s="524" t="s">
        <v>108</v>
      </c>
      <c r="D451" s="514">
        <v>2</v>
      </c>
      <c r="E451" s="525"/>
      <c r="F451" s="526">
        <f t="shared" ref="F451:F453" si="12">D451*E451</f>
        <v>0</v>
      </c>
      <c r="G451" s="36"/>
      <c r="H451" s="36"/>
      <c r="I451" s="36"/>
    </row>
    <row r="452" spans="1:9" x14ac:dyDescent="0.25">
      <c r="A452" s="503"/>
      <c r="B452" s="463" t="s">
        <v>1152</v>
      </c>
      <c r="C452" s="422" t="s">
        <v>108</v>
      </c>
      <c r="D452" s="420">
        <v>1</v>
      </c>
      <c r="E452" s="411"/>
      <c r="F452" s="412">
        <f t="shared" si="12"/>
        <v>0</v>
      </c>
      <c r="G452" s="36"/>
      <c r="H452" s="36"/>
      <c r="I452" s="36"/>
    </row>
    <row r="453" spans="1:9" x14ac:dyDescent="0.25">
      <c r="A453" s="503"/>
      <c r="B453" s="463" t="s">
        <v>953</v>
      </c>
      <c r="C453" s="422" t="s">
        <v>108</v>
      </c>
      <c r="D453" s="420">
        <v>1</v>
      </c>
      <c r="E453" s="411"/>
      <c r="F453" s="412">
        <f t="shared" si="12"/>
        <v>0</v>
      </c>
      <c r="G453" s="36"/>
      <c r="H453" s="36"/>
      <c r="I453" s="36"/>
    </row>
    <row r="454" spans="1:9" x14ac:dyDescent="0.25">
      <c r="A454" s="503"/>
      <c r="B454" s="408"/>
      <c r="C454" s="409"/>
      <c r="D454" s="410"/>
      <c r="E454" s="419"/>
      <c r="F454" s="412"/>
      <c r="G454" s="36"/>
      <c r="H454" s="36"/>
      <c r="I454" s="36"/>
    </row>
    <row r="455" spans="1:9" ht="42.75" x14ac:dyDescent="0.25">
      <c r="A455" s="407">
        <f>IF(C454="",MAX(A$6:$C454)+1,"")</f>
        <v>25</v>
      </c>
      <c r="B455" s="408" t="s">
        <v>1153</v>
      </c>
      <c r="C455" s="409"/>
      <c r="D455" s="410"/>
      <c r="E455" s="419"/>
      <c r="F455" s="412"/>
      <c r="G455" s="36"/>
      <c r="H455" s="36"/>
      <c r="I455" s="36"/>
    </row>
    <row r="456" spans="1:9" x14ac:dyDescent="0.25">
      <c r="A456" s="503"/>
      <c r="B456" s="408" t="s">
        <v>1154</v>
      </c>
      <c r="C456" s="415" t="s">
        <v>108</v>
      </c>
      <c r="D456" s="420">
        <v>2</v>
      </c>
      <c r="E456" s="419"/>
      <c r="F456" s="412">
        <f t="shared" ref="F456:F460" si="13">D456*E456</f>
        <v>0</v>
      </c>
      <c r="G456" s="36"/>
      <c r="H456" s="36"/>
      <c r="I456" s="36"/>
    </row>
    <row r="457" spans="1:9" x14ac:dyDescent="0.25">
      <c r="A457" s="503"/>
      <c r="B457" s="408" t="s">
        <v>1155</v>
      </c>
      <c r="C457" s="415" t="s">
        <v>108</v>
      </c>
      <c r="D457" s="420">
        <v>2</v>
      </c>
      <c r="E457" s="419"/>
      <c r="F457" s="412">
        <f t="shared" si="13"/>
        <v>0</v>
      </c>
      <c r="G457" s="36"/>
      <c r="H457" s="36"/>
      <c r="I457" s="36"/>
    </row>
    <row r="458" spans="1:9" x14ac:dyDescent="0.25">
      <c r="A458" s="414"/>
      <c r="B458" s="408" t="s">
        <v>1156</v>
      </c>
      <c r="C458" s="415" t="s">
        <v>108</v>
      </c>
      <c r="D458" s="420">
        <v>1</v>
      </c>
      <c r="E458" s="419"/>
      <c r="F458" s="412">
        <f t="shared" si="13"/>
        <v>0</v>
      </c>
      <c r="G458" s="36"/>
      <c r="H458" s="36"/>
      <c r="I458" s="36"/>
    </row>
    <row r="459" spans="1:9" x14ac:dyDescent="0.25">
      <c r="A459" s="503"/>
      <c r="B459" s="408" t="s">
        <v>1157</v>
      </c>
      <c r="C459" s="415" t="s">
        <v>108</v>
      </c>
      <c r="D459" s="420">
        <v>1</v>
      </c>
      <c r="E459" s="419"/>
      <c r="F459" s="412">
        <f t="shared" si="13"/>
        <v>0</v>
      </c>
      <c r="G459" s="36"/>
      <c r="H459" s="36"/>
      <c r="I459" s="36"/>
    </row>
    <row r="460" spans="1:9" x14ac:dyDescent="0.25">
      <c r="A460" s="503"/>
      <c r="B460" s="408" t="s">
        <v>1158</v>
      </c>
      <c r="C460" s="415" t="s">
        <v>108</v>
      </c>
      <c r="D460" s="420">
        <v>1</v>
      </c>
      <c r="E460" s="419"/>
      <c r="F460" s="412">
        <f t="shared" si="13"/>
        <v>0</v>
      </c>
      <c r="G460" s="36"/>
      <c r="H460" s="36"/>
      <c r="I460" s="36"/>
    </row>
    <row r="461" spans="1:9" x14ac:dyDescent="0.25">
      <c r="A461" s="470"/>
      <c r="B461" s="671"/>
      <c r="C461" s="672"/>
      <c r="D461" s="673"/>
      <c r="E461" s="664"/>
      <c r="F461" s="665"/>
      <c r="G461" s="36"/>
      <c r="H461" s="36"/>
      <c r="I461" s="36"/>
    </row>
    <row r="462" spans="1:9" x14ac:dyDescent="0.25">
      <c r="A462" s="517">
        <f>IF(C461="",MAX(A$6:$C461)+1,"")</f>
        <v>26</v>
      </c>
      <c r="B462" s="666" t="s">
        <v>959</v>
      </c>
      <c r="C462" s="667"/>
      <c r="D462" s="668"/>
      <c r="E462" s="669"/>
      <c r="F462" s="670"/>
      <c r="G462" s="36"/>
      <c r="H462" s="36"/>
      <c r="I462" s="36"/>
    </row>
    <row r="463" spans="1:9" x14ac:dyDescent="0.25">
      <c r="A463" s="491"/>
      <c r="B463" s="535" t="s">
        <v>960</v>
      </c>
      <c r="C463" s="524" t="s">
        <v>72</v>
      </c>
      <c r="D463" s="514">
        <v>1</v>
      </c>
      <c r="E463" s="525"/>
      <c r="F463" s="526">
        <f t="shared" ref="F463:F465" si="14">D463*E463</f>
        <v>0</v>
      </c>
      <c r="G463" s="36"/>
      <c r="H463" s="36"/>
      <c r="I463" s="36"/>
    </row>
    <row r="464" spans="1:9" x14ac:dyDescent="0.25">
      <c r="A464" s="503"/>
      <c r="B464" s="463" t="s">
        <v>961</v>
      </c>
      <c r="C464" s="422" t="s">
        <v>72</v>
      </c>
      <c r="D464" s="420">
        <v>1</v>
      </c>
      <c r="E464" s="411"/>
      <c r="F464" s="412">
        <f t="shared" si="14"/>
        <v>0</v>
      </c>
      <c r="G464" s="36"/>
      <c r="H464" s="36"/>
      <c r="I464" s="36"/>
    </row>
    <row r="465" spans="1:9" x14ac:dyDescent="0.25">
      <c r="A465" s="503"/>
      <c r="B465" s="463" t="s">
        <v>962</v>
      </c>
      <c r="C465" s="422" t="s">
        <v>72</v>
      </c>
      <c r="D465" s="420">
        <v>1</v>
      </c>
      <c r="E465" s="411"/>
      <c r="F465" s="412">
        <f t="shared" si="14"/>
        <v>0</v>
      </c>
      <c r="G465" s="36"/>
      <c r="H465" s="36"/>
      <c r="I465" s="36"/>
    </row>
    <row r="466" spans="1:9" x14ac:dyDescent="0.25">
      <c r="A466" s="503"/>
      <c r="B466" s="408"/>
      <c r="C466" s="415"/>
      <c r="D466" s="420"/>
      <c r="E466" s="419"/>
      <c r="F466" s="412"/>
      <c r="G466" s="36"/>
      <c r="H466" s="36"/>
      <c r="I466" s="36"/>
    </row>
    <row r="467" spans="1:9" ht="28.5" x14ac:dyDescent="0.25">
      <c r="A467" s="407">
        <f>IF(C466="",MAX(A$6:$C466)+1,"")</f>
        <v>27</v>
      </c>
      <c r="B467" s="536" t="s">
        <v>963</v>
      </c>
      <c r="C467" s="422" t="s">
        <v>72</v>
      </c>
      <c r="D467" s="420">
        <v>1</v>
      </c>
      <c r="E467" s="411"/>
      <c r="F467" s="412">
        <f>D467*E467</f>
        <v>0</v>
      </c>
      <c r="G467" s="36"/>
      <c r="H467" s="36"/>
      <c r="I467" s="36"/>
    </row>
    <row r="468" spans="1:9" x14ac:dyDescent="0.25">
      <c r="A468" s="503"/>
      <c r="B468" s="674"/>
      <c r="C468" s="675"/>
      <c r="D468" s="676"/>
      <c r="E468" s="677"/>
      <c r="F468" s="678"/>
      <c r="G468" s="36"/>
      <c r="H468" s="36"/>
      <c r="I468" s="36"/>
    </row>
    <row r="469" spans="1:9" x14ac:dyDescent="0.25">
      <c r="A469" s="538"/>
      <c r="B469" s="446" t="s">
        <v>890</v>
      </c>
      <c r="C469" s="539"/>
      <c r="D469" s="540"/>
      <c r="E469" s="541"/>
      <c r="F469" s="450">
        <f>SUM(F396:F467)</f>
        <v>0</v>
      </c>
      <c r="G469" s="36"/>
      <c r="H469" s="36"/>
      <c r="I469" s="36"/>
    </row>
    <row r="470" spans="1:9" x14ac:dyDescent="0.25">
      <c r="A470" s="313"/>
      <c r="B470" s="542"/>
      <c r="C470" s="542"/>
      <c r="D470" s="543"/>
      <c r="E470" s="544"/>
      <c r="F470" s="545"/>
      <c r="G470" s="36"/>
      <c r="H470" s="36"/>
      <c r="I470" s="36"/>
    </row>
    <row r="471" spans="1:9" ht="15.75" x14ac:dyDescent="0.25">
      <c r="A471" s="546" t="s">
        <v>870</v>
      </c>
      <c r="B471" s="547" t="s">
        <v>871</v>
      </c>
      <c r="C471" s="548"/>
      <c r="D471" s="549"/>
      <c r="E471" s="550"/>
      <c r="F471" s="551"/>
      <c r="G471" s="36"/>
      <c r="H471" s="36"/>
      <c r="I471" s="36"/>
    </row>
    <row r="472" spans="1:9" x14ac:dyDescent="0.25">
      <c r="A472" s="552"/>
      <c r="B472" s="553"/>
      <c r="C472" s="349"/>
      <c r="D472" s="554"/>
      <c r="E472" s="555"/>
      <c r="F472" s="556"/>
      <c r="G472" s="36"/>
      <c r="H472" s="36"/>
      <c r="I472" s="36"/>
    </row>
    <row r="473" spans="1:9" ht="28.5" x14ac:dyDescent="0.25">
      <c r="A473" s="407">
        <f>IF(C472="",MAX(A$6:$C472)+1,"")</f>
        <v>28</v>
      </c>
      <c r="B473" s="463" t="s">
        <v>964</v>
      </c>
      <c r="C473" s="415" t="s">
        <v>72</v>
      </c>
      <c r="D473" s="410">
        <v>1</v>
      </c>
      <c r="E473" s="557"/>
      <c r="F473" s="412">
        <f>D473*E473</f>
        <v>0</v>
      </c>
      <c r="G473" s="36"/>
      <c r="H473" s="36"/>
      <c r="I473" s="36"/>
    </row>
    <row r="474" spans="1:9" x14ac:dyDescent="0.25">
      <c r="A474" s="414"/>
      <c r="B474" s="463"/>
      <c r="C474" s="409"/>
      <c r="D474" s="410"/>
      <c r="E474" s="557"/>
      <c r="F474" s="412"/>
      <c r="G474" s="36"/>
      <c r="H474" s="36"/>
      <c r="I474" s="36"/>
    </row>
    <row r="475" spans="1:9" x14ac:dyDescent="0.25">
      <c r="A475" s="413"/>
      <c r="B475" s="464"/>
      <c r="C475" s="679"/>
      <c r="D475" s="467"/>
      <c r="E475" s="557"/>
      <c r="F475" s="680"/>
      <c r="G475" s="36"/>
      <c r="H475" s="36"/>
      <c r="I475" s="36"/>
    </row>
    <row r="476" spans="1:9" x14ac:dyDescent="0.25">
      <c r="A476" s="413"/>
      <c r="B476" s="329" t="s">
        <v>890</v>
      </c>
      <c r="C476" s="558"/>
      <c r="D476" s="559"/>
      <c r="E476" s="681"/>
      <c r="F476" s="426">
        <f>SUM(F473:F474)</f>
        <v>0</v>
      </c>
      <c r="G476" s="36"/>
      <c r="H476" s="36"/>
      <c r="I476" s="36"/>
    </row>
    <row r="477" spans="1:9" x14ac:dyDescent="0.25">
      <c r="A477" s="427"/>
      <c r="B477" s="561"/>
      <c r="C477" s="561"/>
      <c r="D477" s="562"/>
      <c r="E477" s="431"/>
      <c r="F477" s="564"/>
      <c r="G477" s="36"/>
      <c r="H477" s="36"/>
      <c r="I477" s="36"/>
    </row>
    <row r="478" spans="1:9" x14ac:dyDescent="0.25">
      <c r="A478" s="565"/>
      <c r="B478" s="338"/>
      <c r="C478" s="338"/>
      <c r="D478" s="566"/>
      <c r="E478" s="682"/>
      <c r="F478" s="567"/>
      <c r="G478" s="36"/>
      <c r="H478" s="36"/>
      <c r="I478" s="36"/>
    </row>
  </sheetData>
  <sheetProtection algorithmName="SHA-512" hashValue="dY6uKL4VpomgHbXUdtbePtcbkCDX8rlv8xFHbY1Z70w+sfZFevEQ9T4hls+fz0chyP1okWpzLID40psuDWX6Ww==" saltValue="5BVNAMGezzadjVy3JtLkeg==" spinCount="100000" sheet="1"/>
  <mergeCells count="20">
    <mergeCell ref="A196:F196"/>
    <mergeCell ref="A197:F197"/>
    <mergeCell ref="A28:G28"/>
    <mergeCell ref="A29:G29"/>
    <mergeCell ref="A30:G30"/>
    <mergeCell ref="A193:F193"/>
    <mergeCell ref="A194:F194"/>
    <mergeCell ref="A195:F195"/>
    <mergeCell ref="A27:G27"/>
    <mergeCell ref="A1:F1"/>
    <mergeCell ref="A4:B4"/>
    <mergeCell ref="A18:G18"/>
    <mergeCell ref="A19:G19"/>
    <mergeCell ref="A20:G20"/>
    <mergeCell ref="A21:G21"/>
    <mergeCell ref="A22:G22"/>
    <mergeCell ref="A23:G23"/>
    <mergeCell ref="A24:G24"/>
    <mergeCell ref="A25:G25"/>
    <mergeCell ref="A26:G2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C14D1-E157-4F7A-A8FD-44D7B3DA05FF}">
  <dimension ref="A1:G484"/>
  <sheetViews>
    <sheetView topLeftCell="A195" workbookViewId="0">
      <selection activeCell="E215" sqref="E215"/>
    </sheetView>
  </sheetViews>
  <sheetFormatPr defaultRowHeight="15" x14ac:dyDescent="0.25"/>
  <cols>
    <col min="1" max="1" width="6.85546875" customWidth="1"/>
    <col min="2" max="2" width="60.5703125" customWidth="1"/>
    <col min="3" max="3" width="6.140625" customWidth="1"/>
    <col min="4" max="4" width="8.42578125" customWidth="1"/>
    <col min="5" max="5" width="9.7109375" customWidth="1"/>
    <col min="6" max="6" width="10.140625" customWidth="1"/>
    <col min="7" max="7" width="8.7109375" customWidth="1"/>
  </cols>
  <sheetData>
    <row r="1" spans="1:7" x14ac:dyDescent="0.25">
      <c r="A1" s="1038" t="s">
        <v>1</v>
      </c>
      <c r="B1" s="1037"/>
      <c r="C1" s="1037"/>
      <c r="D1" s="1037"/>
      <c r="E1" s="1037"/>
      <c r="F1" s="1037"/>
      <c r="G1" s="36"/>
    </row>
    <row r="2" spans="1:7" ht="18" x14ac:dyDescent="0.25">
      <c r="A2" s="683"/>
      <c r="B2" s="684" t="str">
        <f>[1]REKAPITULACIJA!A3</f>
        <v>Vodovod Križe - Pečice - Šapole; etapa 1</v>
      </c>
      <c r="C2" s="38"/>
      <c r="D2" s="39"/>
      <c r="E2" s="38"/>
      <c r="F2" s="40"/>
      <c r="G2" s="36"/>
    </row>
    <row r="3" spans="1:7" x14ac:dyDescent="0.25">
      <c r="A3" s="685"/>
      <c r="B3" s="42"/>
      <c r="C3" s="38"/>
      <c r="D3" s="43"/>
      <c r="E3" s="44"/>
      <c r="F3" s="45"/>
      <c r="G3" s="36"/>
    </row>
    <row r="4" spans="1:7" x14ac:dyDescent="0.25">
      <c r="A4" s="1039" t="s">
        <v>39</v>
      </c>
      <c r="B4" s="1037"/>
      <c r="C4" s="38"/>
      <c r="D4" s="39"/>
      <c r="E4" s="38"/>
      <c r="F4" s="40"/>
      <c r="G4" s="36"/>
    </row>
    <row r="5" spans="1:7" ht="18" x14ac:dyDescent="0.25">
      <c r="A5" s="686"/>
      <c r="B5" s="687" t="s">
        <v>1159</v>
      </c>
      <c r="C5" s="38"/>
      <c r="D5" s="39"/>
      <c r="E5" s="38"/>
      <c r="F5" s="40"/>
      <c r="G5" s="36"/>
    </row>
    <row r="6" spans="1:7" x14ac:dyDescent="0.25">
      <c r="A6" s="685"/>
      <c r="B6" s="688"/>
      <c r="C6" s="38"/>
      <c r="D6" s="39"/>
      <c r="E6" s="45"/>
      <c r="F6" s="45"/>
      <c r="G6" s="36"/>
    </row>
    <row r="7" spans="1:7" x14ac:dyDescent="0.25">
      <c r="A7" s="689"/>
      <c r="B7" s="690"/>
      <c r="C7" s="70"/>
      <c r="D7" s="70"/>
      <c r="E7" s="1047"/>
      <c r="F7" s="1048"/>
      <c r="G7" s="36"/>
    </row>
    <row r="8" spans="1:7" ht="15.75" thickBot="1" x14ac:dyDescent="0.3">
      <c r="A8" s="691" t="s">
        <v>4</v>
      </c>
      <c r="B8" s="692" t="s">
        <v>41</v>
      </c>
      <c r="C8" s="693"/>
      <c r="D8" s="693"/>
      <c r="E8" s="1043" t="s">
        <v>6</v>
      </c>
      <c r="F8" s="1044"/>
      <c r="G8" s="36"/>
    </row>
    <row r="9" spans="1:7" x14ac:dyDescent="0.25">
      <c r="A9" s="53" t="s">
        <v>1160</v>
      </c>
      <c r="B9" s="694" t="s">
        <v>43</v>
      </c>
      <c r="C9" s="55"/>
      <c r="D9" s="55"/>
      <c r="E9" s="56"/>
      <c r="F9" s="57">
        <f>F51</f>
        <v>0</v>
      </c>
      <c r="G9" s="36"/>
    </row>
    <row r="10" spans="1:7" x14ac:dyDescent="0.25">
      <c r="A10" s="53" t="s">
        <v>1161</v>
      </c>
      <c r="B10" s="695" t="s">
        <v>45</v>
      </c>
      <c r="C10" s="59"/>
      <c r="D10" s="60"/>
      <c r="E10" s="61"/>
      <c r="F10" s="62">
        <f>F188</f>
        <v>0</v>
      </c>
      <c r="G10" s="36"/>
    </row>
    <row r="11" spans="1:7" x14ac:dyDescent="0.25">
      <c r="A11" s="53" t="s">
        <v>1162</v>
      </c>
      <c r="B11" s="695" t="s">
        <v>47</v>
      </c>
      <c r="C11" s="59"/>
      <c r="D11" s="60"/>
      <c r="E11" s="61"/>
      <c r="F11" s="62">
        <f>F199</f>
        <v>0</v>
      </c>
      <c r="G11" s="36"/>
    </row>
    <row r="12" spans="1:7" x14ac:dyDescent="0.25">
      <c r="A12" s="53" t="s">
        <v>1163</v>
      </c>
      <c r="B12" s="695" t="s">
        <v>49</v>
      </c>
      <c r="C12" s="59"/>
      <c r="D12" s="60"/>
      <c r="E12" s="61"/>
      <c r="F12" s="62">
        <f>F297</f>
        <v>0</v>
      </c>
      <c r="G12" s="36"/>
    </row>
    <row r="13" spans="1:7" x14ac:dyDescent="0.25">
      <c r="A13" s="53" t="s">
        <v>1164</v>
      </c>
      <c r="B13" s="695" t="s">
        <v>51</v>
      </c>
      <c r="C13" s="59"/>
      <c r="D13" s="60"/>
      <c r="E13" s="61"/>
      <c r="F13" s="62">
        <f>F311</f>
        <v>0</v>
      </c>
      <c r="G13" s="36"/>
    </row>
    <row r="14" spans="1:7" x14ac:dyDescent="0.25">
      <c r="A14" s="53" t="s">
        <v>1165</v>
      </c>
      <c r="B14" s="695" t="s">
        <v>582</v>
      </c>
      <c r="C14" s="59"/>
      <c r="D14" s="60"/>
      <c r="E14" s="61"/>
      <c r="F14" s="62">
        <f>'EL. priključki_vsi'!F20</f>
        <v>0</v>
      </c>
      <c r="G14" s="36"/>
    </row>
    <row r="15" spans="1:7" x14ac:dyDescent="0.25">
      <c r="A15" s="53" t="s">
        <v>1166</v>
      </c>
      <c r="B15" s="695" t="s">
        <v>584</v>
      </c>
      <c r="C15" s="59"/>
      <c r="D15" s="60"/>
      <c r="E15" s="61"/>
      <c r="F15" s="62">
        <f>F336</f>
        <v>0</v>
      </c>
      <c r="G15" s="36"/>
    </row>
    <row r="16" spans="1:7" x14ac:dyDescent="0.25">
      <c r="A16" s="216"/>
      <c r="B16" s="696" t="s">
        <v>52</v>
      </c>
      <c r="C16" s="209"/>
      <c r="D16" s="210"/>
      <c r="E16" s="211"/>
      <c r="F16" s="212">
        <f>SUM(F9:F15)</f>
        <v>0</v>
      </c>
      <c r="G16" s="36"/>
    </row>
    <row r="17" spans="1:7" x14ac:dyDescent="0.25">
      <c r="A17" s="685"/>
      <c r="B17" s="688"/>
      <c r="C17" s="38"/>
      <c r="D17" s="39"/>
      <c r="E17" s="45"/>
      <c r="F17" s="45"/>
      <c r="G17" s="36"/>
    </row>
    <row r="18" spans="1:7" x14ac:dyDescent="0.25">
      <c r="A18" s="697" t="s">
        <v>53</v>
      </c>
      <c r="B18" s="698"/>
      <c r="C18" s="699"/>
      <c r="D18" s="700"/>
      <c r="E18" s="701"/>
      <c r="F18" s="701"/>
      <c r="G18" s="36"/>
    </row>
    <row r="19" spans="1:7" x14ac:dyDescent="0.25">
      <c r="A19" s="697"/>
      <c r="B19" s="698"/>
      <c r="C19" s="699"/>
      <c r="D19" s="700"/>
      <c r="E19" s="701"/>
      <c r="F19" s="701"/>
      <c r="G19" s="36"/>
    </row>
    <row r="20" spans="1:7" ht="29.25" customHeight="1" x14ac:dyDescent="0.25">
      <c r="A20" s="1049" t="s">
        <v>1167</v>
      </c>
      <c r="B20" s="1037"/>
      <c r="C20" s="1037"/>
      <c r="D20" s="1037"/>
      <c r="E20" s="1037"/>
      <c r="F20" s="1037"/>
      <c r="G20" s="36"/>
    </row>
    <row r="21" spans="1:7" x14ac:dyDescent="0.25">
      <c r="A21" s="1036" t="s">
        <v>55</v>
      </c>
      <c r="B21" s="1037"/>
      <c r="C21" s="1037"/>
      <c r="D21" s="1037"/>
      <c r="E21" s="1037"/>
      <c r="F21" s="1037"/>
      <c r="G21" s="36"/>
    </row>
    <row r="22" spans="1:7" x14ac:dyDescent="0.25">
      <c r="A22" s="1036" t="s">
        <v>56</v>
      </c>
      <c r="B22" s="1037"/>
      <c r="C22" s="1037"/>
      <c r="D22" s="1037"/>
      <c r="E22" s="1037"/>
      <c r="F22" s="1037"/>
      <c r="G22" s="36"/>
    </row>
    <row r="23" spans="1:7" x14ac:dyDescent="0.25">
      <c r="A23" s="1036" t="s">
        <v>586</v>
      </c>
      <c r="B23" s="1037"/>
      <c r="C23" s="1037"/>
      <c r="D23" s="1037"/>
      <c r="E23" s="1037"/>
      <c r="F23" s="1037"/>
      <c r="G23" s="36"/>
    </row>
    <row r="24" spans="1:7" x14ac:dyDescent="0.25">
      <c r="A24" s="1036" t="s">
        <v>1168</v>
      </c>
      <c r="B24" s="1037"/>
      <c r="C24" s="1037"/>
      <c r="D24" s="1037"/>
      <c r="E24" s="1037"/>
      <c r="F24" s="1037"/>
      <c r="G24" s="36"/>
    </row>
    <row r="25" spans="1:7" x14ac:dyDescent="0.25">
      <c r="A25" s="1036" t="s">
        <v>588</v>
      </c>
      <c r="B25" s="1037"/>
      <c r="C25" s="1037"/>
      <c r="D25" s="1037"/>
      <c r="E25" s="1037"/>
      <c r="F25" s="1037"/>
      <c r="G25" s="36"/>
    </row>
    <row r="26" spans="1:7" x14ac:dyDescent="0.25">
      <c r="A26" s="1036" t="s">
        <v>589</v>
      </c>
      <c r="B26" s="1037"/>
      <c r="C26" s="1037"/>
      <c r="D26" s="1037"/>
      <c r="E26" s="1037"/>
      <c r="F26" s="1037"/>
      <c r="G26" s="36"/>
    </row>
    <row r="27" spans="1:7" x14ac:dyDescent="0.25">
      <c r="A27" s="1036" t="s">
        <v>590</v>
      </c>
      <c r="B27" s="1037"/>
      <c r="C27" s="1037"/>
      <c r="D27" s="1037"/>
      <c r="E27" s="1037"/>
      <c r="F27" s="1037"/>
      <c r="G27" s="36"/>
    </row>
    <row r="28" spans="1:7" x14ac:dyDescent="0.25">
      <c r="A28" s="1036" t="s">
        <v>591</v>
      </c>
      <c r="B28" s="1037"/>
      <c r="C28" s="1037"/>
      <c r="D28" s="1037"/>
      <c r="E28" s="1037"/>
      <c r="F28" s="1037"/>
      <c r="G28" s="36"/>
    </row>
    <row r="29" spans="1:7" x14ac:dyDescent="0.25">
      <c r="A29" s="1036" t="s">
        <v>592</v>
      </c>
      <c r="B29" s="1037"/>
      <c r="C29" s="1037"/>
      <c r="D29" s="1037"/>
      <c r="E29" s="1037"/>
      <c r="F29" s="1037"/>
      <c r="G29" s="36"/>
    </row>
    <row r="30" spans="1:7" x14ac:dyDescent="0.25">
      <c r="A30" s="1036" t="s">
        <v>1169</v>
      </c>
      <c r="B30" s="1037"/>
      <c r="C30" s="1037"/>
      <c r="D30" s="1037"/>
      <c r="E30" s="1037"/>
      <c r="F30" s="1037"/>
      <c r="G30" s="36"/>
    </row>
    <row r="31" spans="1:7" x14ac:dyDescent="0.25">
      <c r="A31" s="1036" t="s">
        <v>1170</v>
      </c>
      <c r="B31" s="1037"/>
      <c r="C31" s="1037"/>
      <c r="D31" s="1037"/>
      <c r="E31" s="1037"/>
      <c r="F31" s="1037"/>
      <c r="G31" s="36"/>
    </row>
    <row r="32" spans="1:7" x14ac:dyDescent="0.25">
      <c r="A32" s="1036" t="s">
        <v>595</v>
      </c>
      <c r="B32" s="1037"/>
      <c r="C32" s="1037"/>
      <c r="D32" s="1037"/>
      <c r="E32" s="1037"/>
      <c r="F32" s="1037"/>
      <c r="G32" s="36"/>
    </row>
    <row r="33" spans="1:7" x14ac:dyDescent="0.25">
      <c r="A33" s="702"/>
      <c r="B33" s="703"/>
      <c r="C33" s="704"/>
      <c r="D33" s="705"/>
      <c r="E33" s="704"/>
      <c r="F33" s="706"/>
      <c r="G33" s="36"/>
    </row>
    <row r="34" spans="1:7" x14ac:dyDescent="0.25">
      <c r="A34" s="66" t="s">
        <v>4</v>
      </c>
      <c r="B34" s="707" t="s">
        <v>41</v>
      </c>
      <c r="C34" s="66" t="s">
        <v>66</v>
      </c>
      <c r="D34" s="67" t="s">
        <v>67</v>
      </c>
      <c r="E34" s="66" t="s">
        <v>596</v>
      </c>
      <c r="F34" s="68" t="s">
        <v>6</v>
      </c>
      <c r="G34" s="36"/>
    </row>
    <row r="35" spans="1:7" x14ac:dyDescent="0.25">
      <c r="A35" s="708"/>
      <c r="B35" s="690"/>
      <c r="C35" s="70"/>
      <c r="D35" s="70"/>
      <c r="E35" s="70"/>
      <c r="F35" s="71"/>
      <c r="G35" s="36"/>
    </row>
    <row r="36" spans="1:7" x14ac:dyDescent="0.25">
      <c r="A36" s="155" t="s">
        <v>1160</v>
      </c>
      <c r="B36" s="709" t="s">
        <v>43</v>
      </c>
      <c r="C36" s="74"/>
      <c r="D36" s="75"/>
      <c r="E36" s="74"/>
      <c r="F36" s="76"/>
      <c r="G36" s="36"/>
    </row>
    <row r="37" spans="1:7" x14ac:dyDescent="0.25">
      <c r="A37" s="135"/>
      <c r="B37" s="90"/>
      <c r="C37" s="79"/>
      <c r="D37" s="80"/>
      <c r="E37" s="86"/>
      <c r="F37" s="82"/>
      <c r="G37" s="36"/>
    </row>
    <row r="38" spans="1:7" ht="39" x14ac:dyDescent="0.25">
      <c r="A38" s="116" t="s">
        <v>1171</v>
      </c>
      <c r="B38" s="89" t="s">
        <v>74</v>
      </c>
      <c r="C38" s="79"/>
      <c r="D38" s="228"/>
      <c r="E38" s="86"/>
      <c r="F38" s="87"/>
      <c r="G38" s="36"/>
    </row>
    <row r="39" spans="1:7" x14ac:dyDescent="0.25">
      <c r="A39" s="135"/>
      <c r="B39" s="89" t="s">
        <v>976</v>
      </c>
      <c r="C39" s="79" t="s">
        <v>72</v>
      </c>
      <c r="D39" s="228">
        <v>1</v>
      </c>
      <c r="E39" s="86">
        <v>0</v>
      </c>
      <c r="F39" s="87">
        <f t="shared" ref="F39:F41" si="0">D39*E39</f>
        <v>0</v>
      </c>
      <c r="G39" s="36"/>
    </row>
    <row r="40" spans="1:7" x14ac:dyDescent="0.25">
      <c r="A40" s="135"/>
      <c r="B40" s="89" t="s">
        <v>1172</v>
      </c>
      <c r="C40" s="79" t="s">
        <v>72</v>
      </c>
      <c r="D40" s="228">
        <v>1</v>
      </c>
      <c r="E40" s="86">
        <v>0</v>
      </c>
      <c r="F40" s="87">
        <f t="shared" si="0"/>
        <v>0</v>
      </c>
      <c r="G40" s="36"/>
    </row>
    <row r="41" spans="1:7" x14ac:dyDescent="0.25">
      <c r="A41" s="135"/>
      <c r="B41" s="89" t="s">
        <v>80</v>
      </c>
      <c r="C41" s="79" t="s">
        <v>72</v>
      </c>
      <c r="D41" s="228">
        <v>1</v>
      </c>
      <c r="E41" s="86">
        <v>0</v>
      </c>
      <c r="F41" s="87">
        <f t="shared" si="0"/>
        <v>0</v>
      </c>
      <c r="G41" s="36"/>
    </row>
    <row r="42" spans="1:7" x14ac:dyDescent="0.25">
      <c r="A42" s="135"/>
      <c r="B42" s="90"/>
      <c r="C42" s="79"/>
      <c r="D42" s="228"/>
      <c r="E42" s="86"/>
      <c r="F42" s="87"/>
      <c r="G42" s="36"/>
    </row>
    <row r="43" spans="1:7" ht="39" x14ac:dyDescent="0.25">
      <c r="A43" s="116" t="s">
        <v>1173</v>
      </c>
      <c r="B43" s="89" t="s">
        <v>1174</v>
      </c>
      <c r="C43" s="79" t="s">
        <v>72</v>
      </c>
      <c r="D43" s="228">
        <v>1</v>
      </c>
      <c r="E43" s="86">
        <v>0</v>
      </c>
      <c r="F43" s="87">
        <f>D43*E43</f>
        <v>0</v>
      </c>
      <c r="G43" s="36"/>
    </row>
    <row r="44" spans="1:7" x14ac:dyDescent="0.25">
      <c r="A44" s="135"/>
      <c r="B44" s="90"/>
      <c r="C44" s="79"/>
      <c r="D44" s="228"/>
      <c r="E44" s="86"/>
      <c r="F44" s="87"/>
      <c r="G44" s="36"/>
    </row>
    <row r="45" spans="1:7" x14ac:dyDescent="0.25">
      <c r="A45" s="116" t="s">
        <v>1175</v>
      </c>
      <c r="B45" s="89" t="s">
        <v>1176</v>
      </c>
      <c r="C45" s="79" t="s">
        <v>72</v>
      </c>
      <c r="D45" s="228">
        <v>1</v>
      </c>
      <c r="E45" s="86">
        <v>0</v>
      </c>
      <c r="F45" s="87">
        <f>D45*E45</f>
        <v>0</v>
      </c>
      <c r="G45" s="36"/>
    </row>
    <row r="46" spans="1:7" x14ac:dyDescent="0.25">
      <c r="A46" s="135"/>
      <c r="B46" s="90"/>
      <c r="C46" s="79"/>
      <c r="D46" s="228"/>
      <c r="E46" s="86"/>
      <c r="F46" s="87"/>
      <c r="G46" s="36"/>
    </row>
    <row r="47" spans="1:7" x14ac:dyDescent="0.25">
      <c r="A47" s="116" t="s">
        <v>1177</v>
      </c>
      <c r="B47" s="89" t="s">
        <v>608</v>
      </c>
      <c r="C47" s="79" t="s">
        <v>72</v>
      </c>
      <c r="D47" s="228">
        <v>1</v>
      </c>
      <c r="E47" s="86">
        <v>0</v>
      </c>
      <c r="F47" s="87">
        <f>D47*E47</f>
        <v>0</v>
      </c>
      <c r="G47" s="36"/>
    </row>
    <row r="48" spans="1:7" x14ac:dyDescent="0.25">
      <c r="A48" s="135"/>
      <c r="B48" s="90"/>
      <c r="C48" s="79"/>
      <c r="D48" s="228"/>
      <c r="E48" s="86"/>
      <c r="F48" s="87"/>
      <c r="G48" s="36"/>
    </row>
    <row r="49" spans="1:7" ht="39" x14ac:dyDescent="0.25">
      <c r="A49" s="116" t="s">
        <v>1178</v>
      </c>
      <c r="B49" s="89" t="s">
        <v>1179</v>
      </c>
      <c r="C49" s="79" t="s">
        <v>72</v>
      </c>
      <c r="D49" s="228">
        <v>1</v>
      </c>
      <c r="E49" s="86">
        <v>0</v>
      </c>
      <c r="F49" s="87">
        <f>D49*E49</f>
        <v>0</v>
      </c>
      <c r="G49" s="36"/>
    </row>
    <row r="50" spans="1:7" ht="15.75" thickBot="1" x14ac:dyDescent="0.3">
      <c r="A50" s="135"/>
      <c r="B50" s="90"/>
      <c r="C50" s="79"/>
      <c r="D50" s="228"/>
      <c r="E50" s="86"/>
      <c r="F50" s="87"/>
      <c r="G50" s="36"/>
    </row>
    <row r="51" spans="1:7" ht="16.5" thickTop="1" thickBot="1" x14ac:dyDescent="0.3">
      <c r="A51" s="710" t="s">
        <v>1180</v>
      </c>
      <c r="B51" s="711"/>
      <c r="C51" s="195"/>
      <c r="D51" s="196"/>
      <c r="E51" s="712"/>
      <c r="F51" s="146">
        <f>SUM(F38:F49)</f>
        <v>0</v>
      </c>
      <c r="G51" s="36"/>
    </row>
    <row r="52" spans="1:7" ht="15.75" thickTop="1" x14ac:dyDescent="0.25">
      <c r="A52" s="713"/>
      <c r="B52" s="714"/>
      <c r="C52" s="715"/>
      <c r="D52" s="716"/>
      <c r="E52" s="717"/>
      <c r="F52" s="718"/>
      <c r="G52" s="36"/>
    </row>
    <row r="53" spans="1:7" x14ac:dyDescent="0.25">
      <c r="A53" s="719" t="s">
        <v>1161</v>
      </c>
      <c r="B53" s="720" t="s">
        <v>45</v>
      </c>
      <c r="C53" s="74"/>
      <c r="D53" s="75"/>
      <c r="E53" s="148"/>
      <c r="F53" s="721"/>
      <c r="G53" s="36"/>
    </row>
    <row r="54" spans="1:7" x14ac:dyDescent="0.25">
      <c r="A54" s="135"/>
      <c r="B54" s="90"/>
      <c r="C54" s="79"/>
      <c r="D54" s="80"/>
      <c r="E54" s="86"/>
      <c r="F54" s="82"/>
      <c r="G54" s="36"/>
    </row>
    <row r="55" spans="1:7" ht="63.75" x14ac:dyDescent="0.25">
      <c r="A55" s="135"/>
      <c r="B55" s="84" t="s">
        <v>610</v>
      </c>
      <c r="C55" s="79"/>
      <c r="D55" s="80"/>
      <c r="E55" s="86"/>
      <c r="F55" s="82"/>
      <c r="G55" s="36"/>
    </row>
    <row r="56" spans="1:7" x14ac:dyDescent="0.25">
      <c r="A56" s="135"/>
      <c r="B56" s="722"/>
      <c r="C56" s="79"/>
      <c r="D56" s="80"/>
      <c r="E56" s="86"/>
      <c r="F56" s="82"/>
      <c r="G56" s="36"/>
    </row>
    <row r="57" spans="1:7" x14ac:dyDescent="0.25">
      <c r="A57" s="165"/>
      <c r="B57" s="286" t="s">
        <v>1181</v>
      </c>
      <c r="C57" s="244"/>
      <c r="D57" s="245"/>
      <c r="E57" s="169"/>
      <c r="F57" s="170"/>
      <c r="G57" s="36"/>
    </row>
    <row r="58" spans="1:7" ht="38.25" x14ac:dyDescent="0.25">
      <c r="A58" s="116" t="s">
        <v>1182</v>
      </c>
      <c r="B58" s="84" t="s">
        <v>1183</v>
      </c>
      <c r="C58" s="79" t="s">
        <v>108</v>
      </c>
      <c r="D58" s="228">
        <v>6</v>
      </c>
      <c r="E58" s="86">
        <v>0</v>
      </c>
      <c r="F58" s="87">
        <f>D58*E58</f>
        <v>0</v>
      </c>
      <c r="G58" s="36"/>
    </row>
    <row r="59" spans="1:7" x14ac:dyDescent="0.25">
      <c r="A59" s="117"/>
      <c r="B59" s="118"/>
      <c r="C59" s="119"/>
      <c r="D59" s="723"/>
      <c r="E59" s="121"/>
      <c r="F59" s="122"/>
      <c r="G59" s="36"/>
    </row>
    <row r="60" spans="1:7" ht="63.75" x14ac:dyDescent="0.25">
      <c r="A60" s="116" t="s">
        <v>1184</v>
      </c>
      <c r="B60" s="84" t="s">
        <v>1185</v>
      </c>
      <c r="C60" s="79" t="s">
        <v>116</v>
      </c>
      <c r="D60" s="228">
        <v>20</v>
      </c>
      <c r="E60" s="86">
        <v>0</v>
      </c>
      <c r="F60" s="87">
        <f>D60*E60</f>
        <v>0</v>
      </c>
      <c r="G60" s="36"/>
    </row>
    <row r="61" spans="1:7" x14ac:dyDescent="0.25">
      <c r="A61" s="117"/>
      <c r="B61" s="118"/>
      <c r="C61" s="119"/>
      <c r="D61" s="723"/>
      <c r="E61" s="121"/>
      <c r="F61" s="122"/>
      <c r="G61" s="36"/>
    </row>
    <row r="62" spans="1:7" ht="63.75" x14ac:dyDescent="0.25">
      <c r="A62" s="116" t="s">
        <v>1186</v>
      </c>
      <c r="B62" s="84" t="s">
        <v>1187</v>
      </c>
      <c r="C62" s="79" t="s">
        <v>116</v>
      </c>
      <c r="D62" s="228">
        <f>363*50/100</f>
        <v>181.5</v>
      </c>
      <c r="E62" s="86">
        <v>0</v>
      </c>
      <c r="F62" s="87">
        <f>D62*E62</f>
        <v>0</v>
      </c>
      <c r="G62" s="36"/>
    </row>
    <row r="63" spans="1:7" x14ac:dyDescent="0.25">
      <c r="A63" s="117"/>
      <c r="B63" s="84"/>
      <c r="C63" s="79"/>
      <c r="D63" s="228"/>
      <c r="E63" s="86"/>
      <c r="F63" s="122"/>
      <c r="G63" s="36"/>
    </row>
    <row r="64" spans="1:7" ht="38.25" x14ac:dyDescent="0.25">
      <c r="A64" s="116" t="s">
        <v>1188</v>
      </c>
      <c r="B64" s="84" t="s">
        <v>139</v>
      </c>
      <c r="C64" s="79" t="s">
        <v>116</v>
      </c>
      <c r="D64" s="228">
        <f>291*50/100</f>
        <v>145.5</v>
      </c>
      <c r="E64" s="86">
        <v>0</v>
      </c>
      <c r="F64" s="87">
        <f>D64*E64</f>
        <v>0</v>
      </c>
      <c r="G64" s="36"/>
    </row>
    <row r="65" spans="1:7" x14ac:dyDescent="0.25">
      <c r="A65" s="117"/>
      <c r="B65" s="724"/>
      <c r="C65" s="119"/>
      <c r="D65" s="723"/>
      <c r="E65" s="86"/>
      <c r="F65" s="122"/>
      <c r="G65" s="36"/>
    </row>
    <row r="66" spans="1:7" ht="38.25" x14ac:dyDescent="0.25">
      <c r="A66" s="725" t="s">
        <v>1189</v>
      </c>
      <c r="B66" s="726" t="s">
        <v>1190</v>
      </c>
      <c r="C66" s="727" t="s">
        <v>116</v>
      </c>
      <c r="D66" s="728">
        <f>73*50/100</f>
        <v>36.5</v>
      </c>
      <c r="E66" s="729">
        <v>0</v>
      </c>
      <c r="F66" s="730">
        <f>D66*E66</f>
        <v>0</v>
      </c>
      <c r="G66" s="36"/>
    </row>
    <row r="67" spans="1:7" x14ac:dyDescent="0.25">
      <c r="A67" s="117"/>
      <c r="B67" s="130"/>
      <c r="C67" s="119"/>
      <c r="D67" s="723"/>
      <c r="E67" s="131"/>
      <c r="F67" s="122"/>
      <c r="G67" s="36"/>
    </row>
    <row r="68" spans="1:7" ht="76.5" x14ac:dyDescent="0.25">
      <c r="A68" s="116" t="s">
        <v>1191</v>
      </c>
      <c r="B68" s="84" t="s">
        <v>1192</v>
      </c>
      <c r="C68" s="79" t="s">
        <v>116</v>
      </c>
      <c r="D68" s="228">
        <f>75*50/100</f>
        <v>37.5</v>
      </c>
      <c r="E68" s="86">
        <v>0</v>
      </c>
      <c r="F68" s="87">
        <f>D68*E68</f>
        <v>0</v>
      </c>
      <c r="G68" s="36"/>
    </row>
    <row r="69" spans="1:7" x14ac:dyDescent="0.25">
      <c r="A69" s="117"/>
      <c r="B69" s="118"/>
      <c r="C69" s="119"/>
      <c r="D69" s="723"/>
      <c r="E69" s="86"/>
      <c r="F69" s="122"/>
      <c r="G69" s="36"/>
    </row>
    <row r="70" spans="1:7" ht="63.75" x14ac:dyDescent="0.25">
      <c r="A70" s="116" t="s">
        <v>1193</v>
      </c>
      <c r="B70" s="84" t="s">
        <v>1194</v>
      </c>
      <c r="C70" s="79" t="s">
        <v>116</v>
      </c>
      <c r="D70" s="228">
        <f>10*50/100</f>
        <v>5</v>
      </c>
      <c r="E70" s="86">
        <v>0</v>
      </c>
      <c r="F70" s="87">
        <f>D70*E70</f>
        <v>0</v>
      </c>
      <c r="G70" s="36"/>
    </row>
    <row r="71" spans="1:7" x14ac:dyDescent="0.25">
      <c r="A71" s="117"/>
      <c r="B71" s="118"/>
      <c r="C71" s="119"/>
      <c r="D71" s="723"/>
      <c r="E71" s="86"/>
      <c r="F71" s="122"/>
      <c r="G71" s="36"/>
    </row>
    <row r="72" spans="1:7" ht="51" x14ac:dyDescent="0.25">
      <c r="A72" s="116" t="s">
        <v>1195</v>
      </c>
      <c r="B72" s="84" t="s">
        <v>141</v>
      </c>
      <c r="C72" s="79" t="s">
        <v>135</v>
      </c>
      <c r="D72" s="228">
        <f>150*50/100</f>
        <v>75</v>
      </c>
      <c r="E72" s="86">
        <v>0</v>
      </c>
      <c r="F72" s="87">
        <f>D72*E72</f>
        <v>0</v>
      </c>
      <c r="G72" s="36"/>
    </row>
    <row r="73" spans="1:7" x14ac:dyDescent="0.25">
      <c r="A73" s="117"/>
      <c r="B73" s="724"/>
      <c r="C73" s="119"/>
      <c r="D73" s="723"/>
      <c r="E73" s="86"/>
      <c r="F73" s="122"/>
      <c r="G73" s="36"/>
    </row>
    <row r="74" spans="1:7" ht="25.5" x14ac:dyDescent="0.25">
      <c r="A74" s="116" t="s">
        <v>1196</v>
      </c>
      <c r="B74" s="84" t="s">
        <v>1197</v>
      </c>
      <c r="C74" s="79" t="s">
        <v>135</v>
      </c>
      <c r="D74" s="228">
        <f>140*50/100</f>
        <v>70</v>
      </c>
      <c r="E74" s="86">
        <v>0</v>
      </c>
      <c r="F74" s="87">
        <f>D74*E74</f>
        <v>0</v>
      </c>
      <c r="G74" s="36"/>
    </row>
    <row r="75" spans="1:7" x14ac:dyDescent="0.25">
      <c r="A75" s="117"/>
      <c r="B75" s="724"/>
      <c r="C75" s="119"/>
      <c r="D75" s="723"/>
      <c r="E75" s="86"/>
      <c r="F75" s="122"/>
      <c r="G75" s="36"/>
    </row>
    <row r="76" spans="1:7" ht="25.5" x14ac:dyDescent="0.25">
      <c r="A76" s="116" t="s">
        <v>1198</v>
      </c>
      <c r="B76" s="84" t="s">
        <v>1199</v>
      </c>
      <c r="C76" s="79" t="s">
        <v>135</v>
      </c>
      <c r="D76" s="228">
        <f>70*50/100</f>
        <v>35</v>
      </c>
      <c r="E76" s="86">
        <v>0</v>
      </c>
      <c r="F76" s="87">
        <f>D76*E76</f>
        <v>0</v>
      </c>
      <c r="G76" s="36"/>
    </row>
    <row r="77" spans="1:7" x14ac:dyDescent="0.25">
      <c r="A77" s="117"/>
      <c r="B77" s="130"/>
      <c r="C77" s="119"/>
      <c r="D77" s="723"/>
      <c r="E77" s="131"/>
      <c r="F77" s="122"/>
      <c r="G77" s="36"/>
    </row>
    <row r="78" spans="1:7" ht="63.75" x14ac:dyDescent="0.25">
      <c r="A78" s="116" t="s">
        <v>1200</v>
      </c>
      <c r="B78" s="84" t="s">
        <v>1201</v>
      </c>
      <c r="C78" s="79" t="s">
        <v>116</v>
      </c>
      <c r="D78" s="228">
        <f>5*60/100</f>
        <v>3</v>
      </c>
      <c r="E78" s="86">
        <v>0</v>
      </c>
      <c r="F78" s="87">
        <f>D78*E78</f>
        <v>0</v>
      </c>
      <c r="G78" s="36"/>
    </row>
    <row r="79" spans="1:7" x14ac:dyDescent="0.25">
      <c r="A79" s="117"/>
      <c r="B79" s="724"/>
      <c r="C79" s="119"/>
      <c r="D79" s="723"/>
      <c r="E79" s="121"/>
      <c r="F79" s="122"/>
      <c r="G79" s="36"/>
    </row>
    <row r="80" spans="1:7" x14ac:dyDescent="0.25">
      <c r="A80" s="725" t="s">
        <v>1202</v>
      </c>
      <c r="B80" s="731" t="s">
        <v>1203</v>
      </c>
      <c r="C80" s="727" t="s">
        <v>168</v>
      </c>
      <c r="D80" s="728">
        <v>15</v>
      </c>
      <c r="E80" s="729">
        <v>0</v>
      </c>
      <c r="F80" s="730">
        <f>D80*E80</f>
        <v>0</v>
      </c>
      <c r="G80" s="732"/>
    </row>
    <row r="81" spans="1:7" x14ac:dyDescent="0.25">
      <c r="A81" s="135"/>
      <c r="B81" s="132"/>
      <c r="C81" s="79"/>
      <c r="D81" s="228"/>
      <c r="E81" s="86"/>
      <c r="F81" s="122"/>
      <c r="G81" s="36"/>
    </row>
    <row r="82" spans="1:7" ht="38.25" x14ac:dyDescent="0.25">
      <c r="A82" s="116" t="s">
        <v>1204</v>
      </c>
      <c r="B82" s="132" t="s">
        <v>1205</v>
      </c>
      <c r="C82" s="79" t="s">
        <v>168</v>
      </c>
      <c r="D82" s="228">
        <v>10</v>
      </c>
      <c r="E82" s="86">
        <v>0</v>
      </c>
      <c r="F82" s="87">
        <f>D82*E82</f>
        <v>0</v>
      </c>
      <c r="G82" s="36"/>
    </row>
    <row r="83" spans="1:7" x14ac:dyDescent="0.25">
      <c r="A83" s="117"/>
      <c r="B83" s="130"/>
      <c r="C83" s="119"/>
      <c r="D83" s="723"/>
      <c r="E83" s="131"/>
      <c r="F83" s="122"/>
      <c r="G83" s="36"/>
    </row>
    <row r="84" spans="1:7" ht="51" x14ac:dyDescent="0.25">
      <c r="A84" s="116" t="s">
        <v>1206</v>
      </c>
      <c r="B84" s="84" t="s">
        <v>1207</v>
      </c>
      <c r="C84" s="79" t="s">
        <v>116</v>
      </c>
      <c r="D84" s="228">
        <v>6</v>
      </c>
      <c r="E84" s="86">
        <v>0</v>
      </c>
      <c r="F84" s="87">
        <f>D84*E84</f>
        <v>0</v>
      </c>
      <c r="G84" s="36"/>
    </row>
    <row r="85" spans="1:7" x14ac:dyDescent="0.25">
      <c r="A85" s="135"/>
      <c r="B85" s="724"/>
      <c r="C85" s="119"/>
      <c r="D85" s="723"/>
      <c r="E85" s="121"/>
      <c r="F85" s="122"/>
      <c r="G85" s="36"/>
    </row>
    <row r="86" spans="1:7" ht="51" x14ac:dyDescent="0.25">
      <c r="A86" s="116" t="s">
        <v>1208</v>
      </c>
      <c r="B86" s="84" t="s">
        <v>1209</v>
      </c>
      <c r="C86" s="79" t="s">
        <v>116</v>
      </c>
      <c r="D86" s="228">
        <v>12.5</v>
      </c>
      <c r="E86" s="86">
        <v>0</v>
      </c>
      <c r="F86" s="87">
        <f>D86*E86</f>
        <v>0</v>
      </c>
      <c r="G86" s="36"/>
    </row>
    <row r="87" spans="1:7" x14ac:dyDescent="0.25">
      <c r="A87" s="117"/>
      <c r="B87" s="90"/>
      <c r="C87" s="79"/>
      <c r="D87" s="228"/>
      <c r="E87" s="121"/>
      <c r="F87" s="122"/>
      <c r="G87" s="36"/>
    </row>
    <row r="88" spans="1:7" ht="25.5" x14ac:dyDescent="0.25">
      <c r="A88" s="116" t="s">
        <v>1210</v>
      </c>
      <c r="B88" s="84" t="s">
        <v>1211</v>
      </c>
      <c r="C88" s="79" t="s">
        <v>116</v>
      </c>
      <c r="D88" s="228">
        <v>5</v>
      </c>
      <c r="E88" s="86">
        <v>0</v>
      </c>
      <c r="F88" s="87">
        <f>D88*E88</f>
        <v>0</v>
      </c>
      <c r="G88" s="36"/>
    </row>
    <row r="89" spans="1:7" x14ac:dyDescent="0.25">
      <c r="A89" s="135"/>
      <c r="B89" s="90"/>
      <c r="C89" s="79"/>
      <c r="D89" s="228"/>
      <c r="E89" s="121"/>
      <c r="F89" s="122"/>
      <c r="G89" s="36"/>
    </row>
    <row r="90" spans="1:7" x14ac:dyDescent="0.25">
      <c r="A90" s="116" t="s">
        <v>1212</v>
      </c>
      <c r="B90" s="84" t="s">
        <v>1213</v>
      </c>
      <c r="C90" s="79" t="s">
        <v>135</v>
      </c>
      <c r="D90" s="228">
        <v>150</v>
      </c>
      <c r="E90" s="86">
        <v>0</v>
      </c>
      <c r="F90" s="87">
        <f>D90*E90</f>
        <v>0</v>
      </c>
      <c r="G90" s="36"/>
    </row>
    <row r="91" spans="1:7" x14ac:dyDescent="0.25">
      <c r="A91" s="117"/>
      <c r="B91" s="90"/>
      <c r="C91" s="79"/>
      <c r="D91" s="228"/>
      <c r="E91" s="86"/>
      <c r="F91" s="122"/>
      <c r="G91" s="36"/>
    </row>
    <row r="92" spans="1:7" ht="38.25" x14ac:dyDescent="0.25">
      <c r="A92" s="116" t="s">
        <v>1214</v>
      </c>
      <c r="B92" s="84" t="s">
        <v>1215</v>
      </c>
      <c r="C92" s="79" t="s">
        <v>116</v>
      </c>
      <c r="D92" s="228">
        <v>2</v>
      </c>
      <c r="E92" s="86">
        <v>0</v>
      </c>
      <c r="F92" s="87">
        <f>D92*E92</f>
        <v>0</v>
      </c>
      <c r="G92" s="36"/>
    </row>
    <row r="93" spans="1:7" x14ac:dyDescent="0.25">
      <c r="A93" s="135"/>
      <c r="B93" s="130"/>
      <c r="C93" s="119"/>
      <c r="D93" s="723"/>
      <c r="E93" s="131"/>
      <c r="F93" s="122"/>
      <c r="G93" s="36"/>
    </row>
    <row r="94" spans="1:7" ht="63.75" x14ac:dyDescent="0.25">
      <c r="A94" s="116" t="s">
        <v>1216</v>
      </c>
      <c r="B94" s="84" t="s">
        <v>1217</v>
      </c>
      <c r="C94" s="79" t="s">
        <v>72</v>
      </c>
      <c r="D94" s="228">
        <v>1</v>
      </c>
      <c r="E94" s="86">
        <v>0</v>
      </c>
      <c r="F94" s="87">
        <f>D94*E94</f>
        <v>0</v>
      </c>
      <c r="G94" s="36"/>
    </row>
    <row r="95" spans="1:7" x14ac:dyDescent="0.25">
      <c r="A95" s="135"/>
      <c r="B95" s="84"/>
      <c r="C95" s="79"/>
      <c r="D95" s="228"/>
      <c r="E95" s="86"/>
      <c r="F95" s="87"/>
      <c r="G95" s="36"/>
    </row>
    <row r="96" spans="1:7" ht="25.5" x14ac:dyDescent="0.25">
      <c r="A96" s="725" t="s">
        <v>1218</v>
      </c>
      <c r="B96" s="731" t="s">
        <v>629</v>
      </c>
      <c r="C96" s="727" t="s">
        <v>168</v>
      </c>
      <c r="D96" s="728">
        <v>20</v>
      </c>
      <c r="E96" s="729">
        <v>0</v>
      </c>
      <c r="F96" s="730">
        <f>D96*E96</f>
        <v>0</v>
      </c>
      <c r="G96" s="732"/>
    </row>
    <row r="97" spans="1:7" x14ac:dyDescent="0.25">
      <c r="A97" s="135"/>
      <c r="B97" s="84"/>
      <c r="C97" s="79"/>
      <c r="D97" s="228"/>
      <c r="E97" s="86"/>
      <c r="F97" s="87"/>
      <c r="G97" s="36"/>
    </row>
    <row r="98" spans="1:7" x14ac:dyDescent="0.25">
      <c r="A98" s="242"/>
      <c r="B98" s="286" t="s">
        <v>630</v>
      </c>
      <c r="C98" s="244"/>
      <c r="D98" s="245"/>
      <c r="E98" s="169"/>
      <c r="F98" s="170"/>
      <c r="G98" s="36"/>
    </row>
    <row r="99" spans="1:7" x14ac:dyDescent="0.25">
      <c r="A99" s="116" t="s">
        <v>1219</v>
      </c>
      <c r="B99" s="164" t="s">
        <v>632</v>
      </c>
      <c r="C99" s="180" t="s">
        <v>633</v>
      </c>
      <c r="D99" s="241">
        <v>300</v>
      </c>
      <c r="E99" s="226">
        <v>0</v>
      </c>
      <c r="F99" s="224">
        <f>D99*E99</f>
        <v>0</v>
      </c>
      <c r="G99" s="36"/>
    </row>
    <row r="100" spans="1:7" x14ac:dyDescent="0.25">
      <c r="A100" s="135"/>
      <c r="B100" s="164"/>
      <c r="C100" s="180"/>
      <c r="D100" s="241"/>
      <c r="E100" s="226"/>
      <c r="F100" s="224"/>
      <c r="G100" s="36"/>
    </row>
    <row r="101" spans="1:7" ht="26.25" x14ac:dyDescent="0.25">
      <c r="A101" s="116" t="s">
        <v>1220</v>
      </c>
      <c r="B101" s="164" t="s">
        <v>635</v>
      </c>
      <c r="C101" s="180" t="s">
        <v>633</v>
      </c>
      <c r="D101" s="241">
        <v>300</v>
      </c>
      <c r="E101" s="226">
        <v>0</v>
      </c>
      <c r="F101" s="224">
        <f>D101*E101</f>
        <v>0</v>
      </c>
      <c r="G101" s="36"/>
    </row>
    <row r="102" spans="1:7" x14ac:dyDescent="0.25">
      <c r="A102" s="135"/>
      <c r="B102" s="164"/>
      <c r="C102" s="180"/>
      <c r="D102" s="241"/>
      <c r="E102" s="226"/>
      <c r="F102" s="224"/>
      <c r="G102" s="36"/>
    </row>
    <row r="103" spans="1:7" ht="26.25" x14ac:dyDescent="0.25">
      <c r="A103" s="116" t="s">
        <v>1221</v>
      </c>
      <c r="B103" s="164" t="s">
        <v>637</v>
      </c>
      <c r="C103" s="180" t="s">
        <v>633</v>
      </c>
      <c r="D103" s="241">
        <v>60</v>
      </c>
      <c r="E103" s="226">
        <v>0</v>
      </c>
      <c r="F103" s="224">
        <f>D103*E103</f>
        <v>0</v>
      </c>
      <c r="G103" s="36"/>
    </row>
    <row r="104" spans="1:7" x14ac:dyDescent="0.25">
      <c r="A104" s="135"/>
      <c r="B104" s="130"/>
      <c r="C104" s="119"/>
      <c r="D104" s="723"/>
      <c r="E104" s="131"/>
      <c r="F104" s="87"/>
      <c r="G104" s="36"/>
    </row>
    <row r="105" spans="1:7" x14ac:dyDescent="0.25">
      <c r="A105" s="165"/>
      <c r="B105" s="286" t="s">
        <v>693</v>
      </c>
      <c r="C105" s="244"/>
      <c r="D105" s="245"/>
      <c r="E105" s="169"/>
      <c r="F105" s="170"/>
      <c r="G105" s="36"/>
    </row>
    <row r="106" spans="1:7" ht="51" x14ac:dyDescent="0.25">
      <c r="A106" s="116" t="s">
        <v>1222</v>
      </c>
      <c r="B106" s="132" t="s">
        <v>1223</v>
      </c>
      <c r="C106" s="79" t="s">
        <v>135</v>
      </c>
      <c r="D106" s="228">
        <f>22*0.5</f>
        <v>11</v>
      </c>
      <c r="E106" s="86">
        <v>0</v>
      </c>
      <c r="F106" s="87">
        <f>D106*E106</f>
        <v>0</v>
      </c>
      <c r="G106" s="36"/>
    </row>
    <row r="107" spans="1:7" x14ac:dyDescent="0.25">
      <c r="A107" s="135"/>
      <c r="B107" s="130"/>
      <c r="C107" s="119"/>
      <c r="D107" s="723"/>
      <c r="E107" s="131"/>
      <c r="F107" s="87"/>
      <c r="G107" s="36"/>
    </row>
    <row r="108" spans="1:7" ht="51" x14ac:dyDescent="0.25">
      <c r="A108" s="116" t="s">
        <v>1224</v>
      </c>
      <c r="B108" s="132" t="s">
        <v>1225</v>
      </c>
      <c r="C108" s="79" t="s">
        <v>135</v>
      </c>
      <c r="D108" s="228">
        <f>22*6.8</f>
        <v>149.6</v>
      </c>
      <c r="E108" s="86">
        <v>0</v>
      </c>
      <c r="F108" s="87">
        <f>D108*E108</f>
        <v>0</v>
      </c>
      <c r="G108" s="36"/>
    </row>
    <row r="109" spans="1:7" x14ac:dyDescent="0.25">
      <c r="A109" s="135"/>
      <c r="B109" s="130"/>
      <c r="C109" s="119"/>
      <c r="D109" s="723"/>
      <c r="E109" s="131"/>
      <c r="F109" s="87"/>
      <c r="G109" s="36"/>
    </row>
    <row r="110" spans="1:7" ht="38.25" x14ac:dyDescent="0.25">
      <c r="A110" s="116" t="s">
        <v>1226</v>
      </c>
      <c r="B110" s="132" t="s">
        <v>1227</v>
      </c>
      <c r="C110" s="79" t="s">
        <v>135</v>
      </c>
      <c r="D110" s="228">
        <f>66*50/100</f>
        <v>33</v>
      </c>
      <c r="E110" s="86">
        <v>0</v>
      </c>
      <c r="F110" s="87">
        <f>D110*E110</f>
        <v>0</v>
      </c>
      <c r="G110" s="36"/>
    </row>
    <row r="111" spans="1:7" x14ac:dyDescent="0.25">
      <c r="A111" s="135"/>
      <c r="B111" s="130"/>
      <c r="C111" s="119"/>
      <c r="D111" s="723"/>
      <c r="E111" s="131"/>
      <c r="F111" s="122"/>
      <c r="G111" s="36"/>
    </row>
    <row r="112" spans="1:7" x14ac:dyDescent="0.25">
      <c r="A112" s="165"/>
      <c r="B112" s="286" t="s">
        <v>1228</v>
      </c>
      <c r="C112" s="244"/>
      <c r="D112" s="245"/>
      <c r="E112" s="169"/>
      <c r="F112" s="170"/>
      <c r="G112" s="36"/>
    </row>
    <row r="113" spans="1:7" ht="38.25" x14ac:dyDescent="0.25">
      <c r="A113" s="116" t="s">
        <v>1229</v>
      </c>
      <c r="B113" s="132" t="s">
        <v>1230</v>
      </c>
      <c r="C113" s="79"/>
      <c r="D113" s="228"/>
      <c r="E113" s="86"/>
      <c r="F113" s="87"/>
      <c r="G113" s="36"/>
    </row>
    <row r="114" spans="1:7" ht="25.5" x14ac:dyDescent="0.25">
      <c r="A114" s="135"/>
      <c r="B114" s="733" t="s">
        <v>1231</v>
      </c>
      <c r="C114" s="79"/>
      <c r="D114" s="228"/>
      <c r="E114" s="86"/>
      <c r="F114" s="87"/>
      <c r="G114" s="36"/>
    </row>
    <row r="115" spans="1:7" x14ac:dyDescent="0.25">
      <c r="A115" s="135"/>
      <c r="B115" s="132" t="s">
        <v>52</v>
      </c>
      <c r="C115" s="79" t="s">
        <v>116</v>
      </c>
      <c r="D115" s="228">
        <v>5</v>
      </c>
      <c r="E115" s="86">
        <v>0</v>
      </c>
      <c r="F115" s="87">
        <f>D115*E115</f>
        <v>0</v>
      </c>
      <c r="G115" s="36"/>
    </row>
    <row r="116" spans="1:7" x14ac:dyDescent="0.25">
      <c r="A116" s="135"/>
      <c r="B116" s="130"/>
      <c r="C116" s="119"/>
      <c r="D116" s="723"/>
      <c r="E116" s="131"/>
      <c r="F116" s="122"/>
      <c r="G116" s="36"/>
    </row>
    <row r="117" spans="1:7" ht="178.5" x14ac:dyDescent="0.25">
      <c r="A117" s="116" t="s">
        <v>1232</v>
      </c>
      <c r="B117" s="132" t="s">
        <v>1233</v>
      </c>
      <c r="C117" s="79"/>
      <c r="D117" s="228"/>
      <c r="E117" s="131"/>
      <c r="F117" s="122"/>
      <c r="G117" s="36"/>
    </row>
    <row r="118" spans="1:7" x14ac:dyDescent="0.25">
      <c r="A118" s="135"/>
      <c r="B118" s="225" t="s">
        <v>647</v>
      </c>
      <c r="C118" s="79" t="s">
        <v>116</v>
      </c>
      <c r="D118" s="228">
        <f>0.15*0.3*(2.5+5)*2</f>
        <v>0.67499999999999993</v>
      </c>
      <c r="E118" s="226">
        <v>0</v>
      </c>
      <c r="F118" s="224">
        <f t="shared" ref="F118:F123" si="1">D118*E118</f>
        <v>0</v>
      </c>
      <c r="G118" s="36"/>
    </row>
    <row r="119" spans="1:7" x14ac:dyDescent="0.25">
      <c r="A119" s="135"/>
      <c r="B119" s="225" t="s">
        <v>648</v>
      </c>
      <c r="C119" s="79" t="s">
        <v>116</v>
      </c>
      <c r="D119" s="228">
        <f>(0.9*0.7*1.9)-(0.5*0.5*1.5)</f>
        <v>0.82199999999999984</v>
      </c>
      <c r="E119" s="226">
        <v>0</v>
      </c>
      <c r="F119" s="224">
        <f t="shared" si="1"/>
        <v>0</v>
      </c>
      <c r="G119" s="36"/>
    </row>
    <row r="120" spans="1:7" x14ac:dyDescent="0.25">
      <c r="A120" s="135"/>
      <c r="B120" s="733" t="s">
        <v>1234</v>
      </c>
      <c r="C120" s="79" t="s">
        <v>116</v>
      </c>
      <c r="D120" s="228">
        <f>19*50/100</f>
        <v>9.5</v>
      </c>
      <c r="E120" s="226">
        <v>0</v>
      </c>
      <c r="F120" s="224">
        <f t="shared" si="1"/>
        <v>0</v>
      </c>
      <c r="G120" s="36"/>
    </row>
    <row r="121" spans="1:7" x14ac:dyDescent="0.25">
      <c r="A121" s="135"/>
      <c r="B121" s="733" t="s">
        <v>1235</v>
      </c>
      <c r="C121" s="79" t="s">
        <v>116</v>
      </c>
      <c r="D121" s="228">
        <f>42.7*50/100</f>
        <v>21.35</v>
      </c>
      <c r="E121" s="226">
        <v>0</v>
      </c>
      <c r="F121" s="224">
        <f t="shared" si="1"/>
        <v>0</v>
      </c>
      <c r="G121" s="36"/>
    </row>
    <row r="122" spans="1:7" x14ac:dyDescent="0.25">
      <c r="A122" s="135"/>
      <c r="B122" s="733" t="s">
        <v>1236</v>
      </c>
      <c r="C122" s="79" t="s">
        <v>116</v>
      </c>
      <c r="D122" s="228">
        <f>19.355*50/100</f>
        <v>9.6775000000000002</v>
      </c>
      <c r="E122" s="226">
        <v>0</v>
      </c>
      <c r="F122" s="224">
        <f t="shared" si="1"/>
        <v>0</v>
      </c>
      <c r="G122" s="36"/>
    </row>
    <row r="123" spans="1:7" x14ac:dyDescent="0.25">
      <c r="A123" s="135"/>
      <c r="B123" s="734" t="s">
        <v>1237</v>
      </c>
      <c r="C123" s="735" t="s">
        <v>116</v>
      </c>
      <c r="D123" s="736">
        <v>1.94</v>
      </c>
      <c r="E123" s="737">
        <v>0</v>
      </c>
      <c r="F123" s="738">
        <f t="shared" si="1"/>
        <v>0</v>
      </c>
      <c r="G123" s="36"/>
    </row>
    <row r="124" spans="1:7" x14ac:dyDescent="0.25">
      <c r="A124" s="135"/>
      <c r="B124" s="132" t="s">
        <v>52</v>
      </c>
      <c r="C124" s="79" t="s">
        <v>116</v>
      </c>
      <c r="D124" s="228">
        <f>SUM(D120:D123)</f>
        <v>42.467500000000001</v>
      </c>
      <c r="E124" s="86"/>
      <c r="F124" s="87"/>
      <c r="G124" s="36"/>
    </row>
    <row r="125" spans="1:7" x14ac:dyDescent="0.25">
      <c r="A125" s="135"/>
      <c r="B125" s="132"/>
      <c r="C125" s="79"/>
      <c r="D125" s="228"/>
      <c r="E125" s="131"/>
      <c r="F125" s="122"/>
      <c r="G125" s="36"/>
    </row>
    <row r="126" spans="1:7" ht="25.5" x14ac:dyDescent="0.25">
      <c r="A126" s="116" t="s">
        <v>1238</v>
      </c>
      <c r="B126" s="132" t="s">
        <v>1239</v>
      </c>
      <c r="C126" s="79" t="s">
        <v>168</v>
      </c>
      <c r="D126" s="228">
        <v>32</v>
      </c>
      <c r="E126" s="86">
        <v>0</v>
      </c>
      <c r="F126" s="87">
        <f>D126*E126</f>
        <v>0</v>
      </c>
      <c r="G126" s="36"/>
    </row>
    <row r="127" spans="1:7" x14ac:dyDescent="0.25">
      <c r="A127" s="135"/>
      <c r="B127" s="132"/>
      <c r="C127" s="79"/>
      <c r="D127" s="228"/>
      <c r="E127" s="131"/>
      <c r="F127" s="122"/>
      <c r="G127" s="36"/>
    </row>
    <row r="128" spans="1:7" ht="38.25" x14ac:dyDescent="0.25">
      <c r="A128" s="116" t="s">
        <v>1240</v>
      </c>
      <c r="B128" s="132" t="s">
        <v>1241</v>
      </c>
      <c r="C128" s="79" t="s">
        <v>168</v>
      </c>
      <c r="D128" s="228">
        <f>51*50/100</f>
        <v>25.5</v>
      </c>
      <c r="E128" s="86">
        <v>0</v>
      </c>
      <c r="F128" s="87">
        <f>D128*E128</f>
        <v>0</v>
      </c>
      <c r="G128" s="36"/>
    </row>
    <row r="129" spans="1:7" x14ac:dyDescent="0.25">
      <c r="A129" s="135"/>
      <c r="B129" s="132"/>
      <c r="C129" s="79"/>
      <c r="D129" s="228"/>
      <c r="E129" s="131"/>
      <c r="F129" s="122"/>
      <c r="G129" s="36"/>
    </row>
    <row r="130" spans="1:7" ht="25.5" x14ac:dyDescent="0.25">
      <c r="A130" s="116" t="s">
        <v>1242</v>
      </c>
      <c r="B130" s="132" t="s">
        <v>1243</v>
      </c>
      <c r="C130" s="79"/>
      <c r="D130" s="228"/>
      <c r="E130" s="133"/>
      <c r="F130" s="87"/>
      <c r="G130" s="36"/>
    </row>
    <row r="131" spans="1:7" x14ac:dyDescent="0.25">
      <c r="A131" s="135"/>
      <c r="B131" s="132" t="s">
        <v>1244</v>
      </c>
      <c r="C131" s="132" t="s">
        <v>659</v>
      </c>
      <c r="D131" s="228">
        <v>1367.65</v>
      </c>
      <c r="E131" s="86">
        <v>0</v>
      </c>
      <c r="F131" s="87">
        <f t="shared" ref="F131:F132" si="2">D131*E131</f>
        <v>0</v>
      </c>
      <c r="G131" s="36"/>
    </row>
    <row r="132" spans="1:7" x14ac:dyDescent="0.25">
      <c r="A132" s="116" t="s">
        <v>1245</v>
      </c>
      <c r="B132" s="132" t="s">
        <v>1246</v>
      </c>
      <c r="C132" s="132" t="s">
        <v>659</v>
      </c>
      <c r="D132" s="228">
        <v>3428.3</v>
      </c>
      <c r="E132" s="86">
        <v>0</v>
      </c>
      <c r="F132" s="87">
        <f t="shared" si="2"/>
        <v>0</v>
      </c>
      <c r="G132" s="36"/>
    </row>
    <row r="133" spans="1:7" x14ac:dyDescent="0.25">
      <c r="A133" s="135"/>
      <c r="B133" s="132"/>
      <c r="C133" s="79"/>
      <c r="D133" s="228"/>
      <c r="E133" s="131"/>
      <c r="F133" s="122"/>
      <c r="G133" s="36"/>
    </row>
    <row r="134" spans="1:7" ht="25.5" x14ac:dyDescent="0.25">
      <c r="A134" s="116" t="s">
        <v>1247</v>
      </c>
      <c r="B134" s="132" t="s">
        <v>1248</v>
      </c>
      <c r="C134" s="79" t="s">
        <v>72</v>
      </c>
      <c r="D134" s="228">
        <v>1</v>
      </c>
      <c r="E134" s="86">
        <v>0</v>
      </c>
      <c r="F134" s="87">
        <f>D134*E134</f>
        <v>0</v>
      </c>
      <c r="G134" s="36"/>
    </row>
    <row r="135" spans="1:7" x14ac:dyDescent="0.25">
      <c r="A135" s="135"/>
      <c r="B135" s="132"/>
      <c r="C135" s="79"/>
      <c r="D135" s="228"/>
      <c r="E135" s="86"/>
      <c r="F135" s="122"/>
      <c r="G135" s="36"/>
    </row>
    <row r="136" spans="1:7" ht="63.75" x14ac:dyDescent="0.25">
      <c r="A136" s="116" t="s">
        <v>1249</v>
      </c>
      <c r="B136" s="132" t="s">
        <v>1250</v>
      </c>
      <c r="C136" s="79" t="s">
        <v>135</v>
      </c>
      <c r="D136" s="228">
        <f>90*40/100</f>
        <v>36</v>
      </c>
      <c r="E136" s="86">
        <v>0</v>
      </c>
      <c r="F136" s="87">
        <f>D136*E136</f>
        <v>0</v>
      </c>
      <c r="G136" s="36"/>
    </row>
    <row r="137" spans="1:7" x14ac:dyDescent="0.25">
      <c r="A137" s="135"/>
      <c r="B137" s="130"/>
      <c r="C137" s="119"/>
      <c r="D137" s="723"/>
      <c r="E137" s="131"/>
      <c r="F137" s="122"/>
      <c r="G137" s="36"/>
    </row>
    <row r="138" spans="1:7" x14ac:dyDescent="0.25">
      <c r="A138" s="165"/>
      <c r="B138" s="286" t="s">
        <v>1251</v>
      </c>
      <c r="C138" s="244"/>
      <c r="D138" s="245"/>
      <c r="E138" s="169"/>
      <c r="F138" s="170"/>
      <c r="G138" s="36"/>
    </row>
    <row r="139" spans="1:7" x14ac:dyDescent="0.25">
      <c r="A139" s="135"/>
      <c r="B139" s="130"/>
      <c r="C139" s="119"/>
      <c r="D139" s="723"/>
      <c r="E139" s="131"/>
      <c r="F139" s="122"/>
      <c r="G139" s="36"/>
    </row>
    <row r="140" spans="1:7" ht="25.5" x14ac:dyDescent="0.25">
      <c r="A140" s="116" t="s">
        <v>1252</v>
      </c>
      <c r="B140" s="132" t="s">
        <v>1253</v>
      </c>
      <c r="C140" s="79" t="s">
        <v>135</v>
      </c>
      <c r="D140" s="228">
        <f>211*50/100</f>
        <v>105.5</v>
      </c>
      <c r="E140" s="86">
        <v>0</v>
      </c>
      <c r="F140" s="87">
        <f>D140*E140</f>
        <v>0</v>
      </c>
      <c r="G140" s="36"/>
    </row>
    <row r="141" spans="1:7" x14ac:dyDescent="0.25">
      <c r="A141" s="135"/>
      <c r="B141" s="132"/>
      <c r="C141" s="79"/>
      <c r="D141" s="228"/>
      <c r="E141" s="86"/>
      <c r="F141" s="122"/>
      <c r="G141" s="36"/>
    </row>
    <row r="142" spans="1:7" ht="38.25" x14ac:dyDescent="0.25">
      <c r="A142" s="116" t="s">
        <v>1254</v>
      </c>
      <c r="B142" s="132" t="s">
        <v>1255</v>
      </c>
      <c r="C142" s="79" t="s">
        <v>116</v>
      </c>
      <c r="D142" s="228">
        <f>211*50/100</f>
        <v>105.5</v>
      </c>
      <c r="E142" s="86">
        <v>0</v>
      </c>
      <c r="F142" s="87">
        <f>D142*E142</f>
        <v>0</v>
      </c>
      <c r="G142" s="36"/>
    </row>
    <row r="143" spans="1:7" x14ac:dyDescent="0.25">
      <c r="A143" s="135"/>
      <c r="B143" s="132"/>
      <c r="C143" s="79"/>
      <c r="D143" s="228"/>
      <c r="E143" s="86"/>
      <c r="F143" s="122"/>
      <c r="G143" s="36"/>
    </row>
    <row r="144" spans="1:7" ht="89.25" x14ac:dyDescent="0.25">
      <c r="A144" s="116" t="s">
        <v>1256</v>
      </c>
      <c r="B144" s="132" t="s">
        <v>1257</v>
      </c>
      <c r="C144" s="79" t="s">
        <v>135</v>
      </c>
      <c r="D144" s="228">
        <f>211*50/100</f>
        <v>105.5</v>
      </c>
      <c r="E144" s="86">
        <v>0</v>
      </c>
      <c r="F144" s="87">
        <f>D144*E144</f>
        <v>0</v>
      </c>
      <c r="G144" s="36"/>
    </row>
    <row r="145" spans="1:7" x14ac:dyDescent="0.25">
      <c r="A145" s="135"/>
      <c r="B145" s="132"/>
      <c r="C145" s="79"/>
      <c r="D145" s="228"/>
      <c r="E145" s="86"/>
      <c r="F145" s="122"/>
      <c r="G145" s="36"/>
    </row>
    <row r="146" spans="1:7" ht="63.75" x14ac:dyDescent="0.25">
      <c r="A146" s="116" t="s">
        <v>1258</v>
      </c>
      <c r="B146" s="132" t="s">
        <v>1259</v>
      </c>
      <c r="C146" s="79" t="s">
        <v>135</v>
      </c>
      <c r="D146" s="228">
        <f>112*50/100</f>
        <v>56</v>
      </c>
      <c r="E146" s="86">
        <v>0</v>
      </c>
      <c r="F146" s="87">
        <f>D146*E146</f>
        <v>0</v>
      </c>
      <c r="G146" s="36"/>
    </row>
    <row r="147" spans="1:7" x14ac:dyDescent="0.25">
      <c r="A147" s="135"/>
      <c r="B147" s="132"/>
      <c r="C147" s="79"/>
      <c r="D147" s="228"/>
      <c r="E147" s="86"/>
      <c r="F147" s="87"/>
      <c r="G147" s="36"/>
    </row>
    <row r="148" spans="1:7" x14ac:dyDescent="0.25">
      <c r="A148" s="165"/>
      <c r="B148" s="286" t="s">
        <v>1260</v>
      </c>
      <c r="C148" s="244"/>
      <c r="D148" s="245"/>
      <c r="E148" s="169"/>
      <c r="F148" s="170"/>
      <c r="G148" s="36"/>
    </row>
    <row r="149" spans="1:7" x14ac:dyDescent="0.25">
      <c r="A149" s="135"/>
      <c r="B149" s="130"/>
      <c r="C149" s="119"/>
      <c r="D149" s="723"/>
      <c r="E149" s="131"/>
      <c r="F149" s="122"/>
      <c r="G149" s="36"/>
    </row>
    <row r="150" spans="1:7" ht="51" x14ac:dyDescent="0.25">
      <c r="A150" s="116" t="s">
        <v>1261</v>
      </c>
      <c r="B150" s="132" t="s">
        <v>1262</v>
      </c>
      <c r="C150" s="79" t="s">
        <v>135</v>
      </c>
      <c r="D150" s="228">
        <f>211*50/100</f>
        <v>105.5</v>
      </c>
      <c r="E150" s="86">
        <v>0</v>
      </c>
      <c r="F150" s="87">
        <f>D150*E150</f>
        <v>0</v>
      </c>
      <c r="G150" s="36"/>
    </row>
    <row r="151" spans="1:7" x14ac:dyDescent="0.25">
      <c r="A151" s="135"/>
      <c r="B151" s="132"/>
      <c r="C151" s="79"/>
      <c r="D151" s="228"/>
      <c r="E151" s="86"/>
      <c r="F151" s="122"/>
      <c r="G151" s="36"/>
    </row>
    <row r="152" spans="1:7" x14ac:dyDescent="0.25">
      <c r="A152" s="116" t="s">
        <v>1263</v>
      </c>
      <c r="B152" s="132" t="s">
        <v>1264</v>
      </c>
      <c r="C152" s="79" t="s">
        <v>135</v>
      </c>
      <c r="D152" s="228">
        <f>211*50/100</f>
        <v>105.5</v>
      </c>
      <c r="E152" s="86">
        <v>0</v>
      </c>
      <c r="F152" s="87">
        <f>D152*E152</f>
        <v>0</v>
      </c>
      <c r="G152" s="36"/>
    </row>
    <row r="153" spans="1:7" x14ac:dyDescent="0.25">
      <c r="A153" s="135"/>
      <c r="B153" s="132"/>
      <c r="C153" s="79"/>
      <c r="D153" s="228"/>
      <c r="E153" s="86"/>
      <c r="F153" s="122"/>
      <c r="G153" s="36"/>
    </row>
    <row r="154" spans="1:7" ht="38.25" x14ac:dyDescent="0.25">
      <c r="A154" s="116" t="s">
        <v>1265</v>
      </c>
      <c r="B154" s="132" t="s">
        <v>1266</v>
      </c>
      <c r="C154" s="79" t="s">
        <v>135</v>
      </c>
      <c r="D154" s="228">
        <f>35*50/100</f>
        <v>17.5</v>
      </c>
      <c r="E154" s="86">
        <v>0</v>
      </c>
      <c r="F154" s="87">
        <f>D154*E154</f>
        <v>0</v>
      </c>
      <c r="G154" s="36"/>
    </row>
    <row r="155" spans="1:7" x14ac:dyDescent="0.25">
      <c r="A155" s="135"/>
      <c r="B155" s="132"/>
      <c r="C155" s="79"/>
      <c r="D155" s="228"/>
      <c r="E155" s="86"/>
      <c r="F155" s="122"/>
      <c r="G155" s="36"/>
    </row>
    <row r="156" spans="1:7" ht="38.25" x14ac:dyDescent="0.25">
      <c r="A156" s="116" t="s">
        <v>1267</v>
      </c>
      <c r="B156" s="132" t="s">
        <v>1268</v>
      </c>
      <c r="C156" s="79" t="s">
        <v>135</v>
      </c>
      <c r="D156" s="228">
        <f>61*50/100</f>
        <v>30.5</v>
      </c>
      <c r="E156" s="86">
        <v>0</v>
      </c>
      <c r="F156" s="87">
        <f>D156*E156</f>
        <v>0</v>
      </c>
      <c r="G156" s="36"/>
    </row>
    <row r="157" spans="1:7" x14ac:dyDescent="0.25">
      <c r="A157" s="135"/>
      <c r="B157" s="132"/>
      <c r="C157" s="79"/>
      <c r="D157" s="228"/>
      <c r="E157" s="86"/>
      <c r="F157" s="122"/>
      <c r="G157" s="36"/>
    </row>
    <row r="158" spans="1:7" ht="38.25" x14ac:dyDescent="0.25">
      <c r="A158" s="116" t="s">
        <v>1269</v>
      </c>
      <c r="B158" s="132" t="s">
        <v>1270</v>
      </c>
      <c r="C158" s="79" t="s">
        <v>135</v>
      </c>
      <c r="D158" s="228">
        <f>12*55/100</f>
        <v>6.6</v>
      </c>
      <c r="E158" s="86">
        <v>0</v>
      </c>
      <c r="F158" s="87">
        <f>D158*E158</f>
        <v>0</v>
      </c>
      <c r="G158" s="36"/>
    </row>
    <row r="159" spans="1:7" x14ac:dyDescent="0.25">
      <c r="A159" s="135"/>
      <c r="B159" s="132"/>
      <c r="C159" s="79"/>
      <c r="D159" s="228"/>
      <c r="E159" s="86"/>
      <c r="F159" s="87"/>
      <c r="G159" s="36"/>
    </row>
    <row r="160" spans="1:7" x14ac:dyDescent="0.25">
      <c r="A160" s="165"/>
      <c r="B160" s="286" t="s">
        <v>1271</v>
      </c>
      <c r="C160" s="244"/>
      <c r="D160" s="245"/>
      <c r="E160" s="169"/>
      <c r="F160" s="170"/>
      <c r="G160" s="36"/>
    </row>
    <row r="161" spans="1:7" x14ac:dyDescent="0.25">
      <c r="A161" s="135"/>
      <c r="B161" s="132"/>
      <c r="C161" s="79"/>
      <c r="D161" s="228"/>
      <c r="E161" s="86"/>
      <c r="F161" s="87"/>
      <c r="G161" s="36"/>
    </row>
    <row r="162" spans="1:7" ht="25.5" x14ac:dyDescent="0.25">
      <c r="A162" s="116" t="s">
        <v>1272</v>
      </c>
      <c r="B162" s="132" t="s">
        <v>1273</v>
      </c>
      <c r="C162" s="79" t="s">
        <v>116</v>
      </c>
      <c r="D162" s="228">
        <f>6*50/100</f>
        <v>3</v>
      </c>
      <c r="E162" s="86">
        <v>0</v>
      </c>
      <c r="F162" s="87">
        <f>D162*E162</f>
        <v>0</v>
      </c>
      <c r="G162" s="36"/>
    </row>
    <row r="163" spans="1:7" x14ac:dyDescent="0.25">
      <c r="A163" s="135"/>
      <c r="B163" s="132"/>
      <c r="C163" s="79"/>
      <c r="D163" s="228"/>
      <c r="E163" s="86"/>
      <c r="F163" s="87"/>
      <c r="G163" s="36"/>
    </row>
    <row r="164" spans="1:7" ht="25.5" x14ac:dyDescent="0.25">
      <c r="A164" s="116" t="s">
        <v>1274</v>
      </c>
      <c r="B164" s="132" t="s">
        <v>684</v>
      </c>
      <c r="C164" s="79" t="s">
        <v>168</v>
      </c>
      <c r="D164" s="228">
        <f>5.7*2+2*4</f>
        <v>19.399999999999999</v>
      </c>
      <c r="E164" s="86">
        <v>0</v>
      </c>
      <c r="F164" s="87">
        <f>D164*E164</f>
        <v>0</v>
      </c>
      <c r="G164" s="36"/>
    </row>
    <row r="165" spans="1:7" x14ac:dyDescent="0.25">
      <c r="A165" s="135"/>
      <c r="B165" s="132"/>
      <c r="C165" s="79"/>
      <c r="D165" s="228"/>
      <c r="E165" s="86"/>
      <c r="F165" s="87"/>
      <c r="G165" s="36"/>
    </row>
    <row r="166" spans="1:7" ht="38.25" x14ac:dyDescent="0.25">
      <c r="A166" s="116" t="s">
        <v>1275</v>
      </c>
      <c r="B166" s="132" t="s">
        <v>1276</v>
      </c>
      <c r="C166" s="79" t="s">
        <v>135</v>
      </c>
      <c r="D166" s="228">
        <f>92*50/100</f>
        <v>46</v>
      </c>
      <c r="E166" s="86">
        <v>0</v>
      </c>
      <c r="F166" s="87">
        <f>D166*E166</f>
        <v>0</v>
      </c>
      <c r="G166" s="36"/>
    </row>
    <row r="167" spans="1:7" x14ac:dyDescent="0.25">
      <c r="A167" s="135"/>
      <c r="B167" s="132"/>
      <c r="C167" s="79"/>
      <c r="D167" s="228"/>
      <c r="E167" s="86"/>
      <c r="F167" s="87"/>
      <c r="G167" s="36"/>
    </row>
    <row r="168" spans="1:7" ht="38.25" x14ac:dyDescent="0.25">
      <c r="A168" s="116" t="s">
        <v>1277</v>
      </c>
      <c r="B168" s="132" t="s">
        <v>1278</v>
      </c>
      <c r="C168" s="79" t="s">
        <v>116</v>
      </c>
      <c r="D168" s="228">
        <f>9*50/100</f>
        <v>4.5</v>
      </c>
      <c r="E168" s="86">
        <v>0</v>
      </c>
      <c r="F168" s="87">
        <f>D168*E168</f>
        <v>0</v>
      </c>
      <c r="G168" s="36"/>
    </row>
    <row r="169" spans="1:7" x14ac:dyDescent="0.25">
      <c r="A169" s="135"/>
      <c r="B169" s="132"/>
      <c r="C169" s="79"/>
      <c r="D169" s="228"/>
      <c r="E169" s="86"/>
      <c r="F169" s="87"/>
      <c r="G169" s="36"/>
    </row>
    <row r="170" spans="1:7" x14ac:dyDescent="0.25">
      <c r="A170" s="165"/>
      <c r="B170" s="286" t="s">
        <v>700</v>
      </c>
      <c r="C170" s="244"/>
      <c r="D170" s="245"/>
      <c r="E170" s="169"/>
      <c r="F170" s="170"/>
      <c r="G170" s="36"/>
    </row>
    <row r="171" spans="1:7" x14ac:dyDescent="0.25">
      <c r="A171" s="135"/>
      <c r="B171" s="132"/>
      <c r="C171" s="79"/>
      <c r="D171" s="228"/>
      <c r="E171" s="86"/>
      <c r="F171" s="87"/>
      <c r="G171" s="36"/>
    </row>
    <row r="172" spans="1:7" ht="25.5" x14ac:dyDescent="0.25">
      <c r="A172" s="116" t="s">
        <v>1279</v>
      </c>
      <c r="B172" s="132" t="s">
        <v>1280</v>
      </c>
      <c r="C172" s="79" t="s">
        <v>135</v>
      </c>
      <c r="D172" s="228">
        <f>7</f>
        <v>7</v>
      </c>
      <c r="E172" s="86">
        <v>0</v>
      </c>
      <c r="F172" s="87">
        <f>D172*E172</f>
        <v>0</v>
      </c>
      <c r="G172" s="36"/>
    </row>
    <row r="173" spans="1:7" x14ac:dyDescent="0.25">
      <c r="A173" s="135"/>
      <c r="B173" s="132"/>
      <c r="C173" s="79"/>
      <c r="D173" s="228"/>
      <c r="E173" s="86"/>
      <c r="F173" s="87"/>
      <c r="G173" s="36"/>
    </row>
    <row r="174" spans="1:7" ht="76.5" x14ac:dyDescent="0.25">
      <c r="A174" s="116" t="s">
        <v>1281</v>
      </c>
      <c r="B174" s="132" t="s">
        <v>673</v>
      </c>
      <c r="C174" s="79" t="s">
        <v>72</v>
      </c>
      <c r="D174" s="228">
        <v>1</v>
      </c>
      <c r="E174" s="86">
        <v>0</v>
      </c>
      <c r="F174" s="87">
        <f>D174*E174</f>
        <v>0</v>
      </c>
      <c r="G174" s="36"/>
    </row>
    <row r="175" spans="1:7" x14ac:dyDescent="0.25">
      <c r="A175" s="135"/>
      <c r="B175" s="132"/>
      <c r="C175" s="79"/>
      <c r="D175" s="228"/>
      <c r="E175" s="86"/>
      <c r="F175" s="87"/>
      <c r="G175" s="36"/>
    </row>
    <row r="176" spans="1:7" ht="38.25" x14ac:dyDescent="0.25">
      <c r="A176" s="116" t="s">
        <v>1282</v>
      </c>
      <c r="B176" s="132" t="s">
        <v>1283</v>
      </c>
      <c r="C176" s="79" t="s">
        <v>72</v>
      </c>
      <c r="D176" s="228">
        <v>1</v>
      </c>
      <c r="E176" s="86">
        <v>0</v>
      </c>
      <c r="F176" s="87">
        <f>D176*E176</f>
        <v>0</v>
      </c>
      <c r="G176" s="36"/>
    </row>
    <row r="177" spans="1:7" x14ac:dyDescent="0.25">
      <c r="A177" s="135"/>
      <c r="B177" s="132"/>
      <c r="C177" s="79"/>
      <c r="D177" s="228"/>
      <c r="E177" s="86"/>
      <c r="F177" s="87"/>
      <c r="G177" s="36"/>
    </row>
    <row r="178" spans="1:7" ht="25.5" x14ac:dyDescent="0.25">
      <c r="A178" s="116" t="s">
        <v>1284</v>
      </c>
      <c r="B178" s="132" t="s">
        <v>1285</v>
      </c>
      <c r="C178" s="79" t="s">
        <v>135</v>
      </c>
      <c r="D178" s="228">
        <f>3*1.7+0.075*(3*2+1.7*2)</f>
        <v>5.8049999999999997</v>
      </c>
      <c r="E178" s="86">
        <v>0</v>
      </c>
      <c r="F178" s="87">
        <f>D178*E178</f>
        <v>0</v>
      </c>
      <c r="G178" s="36"/>
    </row>
    <row r="179" spans="1:7" x14ac:dyDescent="0.25">
      <c r="A179" s="135"/>
      <c r="B179" s="132"/>
      <c r="C179" s="79"/>
      <c r="D179" s="228"/>
      <c r="E179" s="86"/>
      <c r="F179" s="87"/>
      <c r="G179" s="36"/>
    </row>
    <row r="180" spans="1:7" ht="26.25" x14ac:dyDescent="0.25">
      <c r="A180" s="116" t="s">
        <v>1286</v>
      </c>
      <c r="B180" s="164" t="s">
        <v>724</v>
      </c>
      <c r="C180" s="180" t="s">
        <v>725</v>
      </c>
      <c r="D180" s="241">
        <v>10</v>
      </c>
      <c r="E180" s="226">
        <v>0</v>
      </c>
      <c r="F180" s="224">
        <f>D180*E180</f>
        <v>0</v>
      </c>
      <c r="G180" s="36"/>
    </row>
    <row r="181" spans="1:7" x14ac:dyDescent="0.25">
      <c r="A181" s="135"/>
      <c r="B181" s="132"/>
      <c r="C181" s="79"/>
      <c r="D181" s="228"/>
      <c r="E181" s="86"/>
      <c r="F181" s="87"/>
      <c r="G181" s="36"/>
    </row>
    <row r="182" spans="1:7" ht="38.25" x14ac:dyDescent="0.25">
      <c r="A182" s="116" t="s">
        <v>1287</v>
      </c>
      <c r="B182" s="132" t="s">
        <v>1288</v>
      </c>
      <c r="C182" s="79" t="s">
        <v>72</v>
      </c>
      <c r="D182" s="228">
        <v>1</v>
      </c>
      <c r="E182" s="86">
        <v>0</v>
      </c>
      <c r="F182" s="87">
        <f>D182*E182</f>
        <v>0</v>
      </c>
      <c r="G182" s="36"/>
    </row>
    <row r="183" spans="1:7" x14ac:dyDescent="0.25">
      <c r="A183" s="135"/>
      <c r="B183" s="132"/>
      <c r="C183" s="79"/>
      <c r="D183" s="228"/>
      <c r="E183" s="86"/>
      <c r="F183" s="87"/>
      <c r="G183" s="36"/>
    </row>
    <row r="184" spans="1:7" ht="51" x14ac:dyDescent="0.25">
      <c r="A184" s="116" t="s">
        <v>1289</v>
      </c>
      <c r="B184" s="132" t="s">
        <v>702</v>
      </c>
      <c r="C184" s="79" t="s">
        <v>72</v>
      </c>
      <c r="D184" s="228">
        <v>1</v>
      </c>
      <c r="E184" s="86">
        <v>0</v>
      </c>
      <c r="F184" s="87">
        <f>D184*E184</f>
        <v>0</v>
      </c>
      <c r="G184" s="36"/>
    </row>
    <row r="185" spans="1:7" x14ac:dyDescent="0.25">
      <c r="A185" s="135"/>
      <c r="B185" s="132"/>
      <c r="C185" s="79"/>
      <c r="D185" s="228"/>
      <c r="E185" s="86"/>
      <c r="F185" s="87"/>
      <c r="G185" s="36"/>
    </row>
    <row r="186" spans="1:7" x14ac:dyDescent="0.25">
      <c r="A186" s="116" t="s">
        <v>1290</v>
      </c>
      <c r="B186" s="132" t="s">
        <v>255</v>
      </c>
      <c r="C186" s="79" t="s">
        <v>72</v>
      </c>
      <c r="D186" s="228">
        <v>1</v>
      </c>
      <c r="E186" s="86">
        <v>0</v>
      </c>
      <c r="F186" s="87">
        <f>D186*E186</f>
        <v>0</v>
      </c>
      <c r="G186" s="36"/>
    </row>
    <row r="187" spans="1:7" ht="15.75" thickBot="1" x14ac:dyDescent="0.3">
      <c r="A187" s="259"/>
      <c r="B187" s="153"/>
      <c r="C187" s="138"/>
      <c r="D187" s="739"/>
      <c r="E187" s="140"/>
      <c r="F187" s="87"/>
      <c r="G187" s="36"/>
    </row>
    <row r="188" spans="1:7" ht="16.5" thickTop="1" thickBot="1" x14ac:dyDescent="0.3">
      <c r="A188" s="740" t="s">
        <v>1291</v>
      </c>
      <c r="B188" s="741"/>
      <c r="C188" s="742"/>
      <c r="D188" s="743"/>
      <c r="E188" s="744"/>
      <c r="F188" s="745">
        <f>SUM(F54:F187)</f>
        <v>0</v>
      </c>
      <c r="G188" s="36"/>
    </row>
    <row r="189" spans="1:7" ht="15.75" thickTop="1" x14ac:dyDescent="0.25">
      <c r="A189" s="713"/>
      <c r="B189" s="1050"/>
      <c r="C189" s="1051"/>
      <c r="D189" s="1051"/>
      <c r="E189" s="1051"/>
      <c r="F189" s="1052"/>
      <c r="G189" s="36"/>
    </row>
    <row r="190" spans="1:7" x14ac:dyDescent="0.25">
      <c r="A190" s="155" t="s">
        <v>1162</v>
      </c>
      <c r="B190" s="709" t="s">
        <v>47</v>
      </c>
      <c r="C190" s="74"/>
      <c r="D190" s="75"/>
      <c r="E190" s="746"/>
      <c r="F190" s="149"/>
      <c r="G190" s="36"/>
    </row>
    <row r="191" spans="1:7" x14ac:dyDescent="0.25">
      <c r="A191" s="135"/>
      <c r="B191" s="90"/>
      <c r="C191" s="79"/>
      <c r="D191" s="80"/>
      <c r="E191" s="86"/>
      <c r="F191" s="87"/>
      <c r="G191" s="36"/>
    </row>
    <row r="192" spans="1:7" ht="25.5" x14ac:dyDescent="0.25">
      <c r="A192" s="116" t="s">
        <v>1292</v>
      </c>
      <c r="B192" s="84" t="s">
        <v>1293</v>
      </c>
      <c r="C192" s="79" t="s">
        <v>260</v>
      </c>
      <c r="D192" s="228">
        <v>20</v>
      </c>
      <c r="E192" s="86">
        <v>0</v>
      </c>
      <c r="F192" s="87">
        <f>D192*E192</f>
        <v>0</v>
      </c>
      <c r="G192" s="36"/>
    </row>
    <row r="193" spans="1:7" x14ac:dyDescent="0.25">
      <c r="A193" s="135"/>
      <c r="B193" s="90"/>
      <c r="C193" s="79"/>
      <c r="D193" s="228"/>
      <c r="E193" s="86"/>
      <c r="F193" s="87"/>
      <c r="G193" s="36"/>
    </row>
    <row r="194" spans="1:7" ht="25.5" x14ac:dyDescent="0.25">
      <c r="A194" s="116" t="s">
        <v>1294</v>
      </c>
      <c r="B194" s="84" t="s">
        <v>274</v>
      </c>
      <c r="C194" s="79"/>
      <c r="D194" s="228"/>
      <c r="E194" s="86"/>
      <c r="F194" s="87"/>
      <c r="G194" s="36"/>
    </row>
    <row r="195" spans="1:7" x14ac:dyDescent="0.25">
      <c r="A195" s="135"/>
      <c r="B195" s="90" t="s">
        <v>275</v>
      </c>
      <c r="C195" s="79" t="s">
        <v>260</v>
      </c>
      <c r="D195" s="228">
        <v>20</v>
      </c>
      <c r="E195" s="86">
        <v>0</v>
      </c>
      <c r="F195" s="87">
        <f t="shared" ref="F195:F197" si="3">D195*E195</f>
        <v>0</v>
      </c>
      <c r="G195" s="36"/>
    </row>
    <row r="196" spans="1:7" x14ac:dyDescent="0.25">
      <c r="A196" s="135"/>
      <c r="B196" s="90" t="s">
        <v>276</v>
      </c>
      <c r="C196" s="79" t="s">
        <v>260</v>
      </c>
      <c r="D196" s="228">
        <v>20</v>
      </c>
      <c r="E196" s="86">
        <v>0</v>
      </c>
      <c r="F196" s="87">
        <f t="shared" si="3"/>
        <v>0</v>
      </c>
      <c r="G196" s="36"/>
    </row>
    <row r="197" spans="1:7" x14ac:dyDescent="0.25">
      <c r="A197" s="222"/>
      <c r="B197" s="90" t="s">
        <v>277</v>
      </c>
      <c r="C197" s="79" t="s">
        <v>260</v>
      </c>
      <c r="D197" s="228">
        <v>20</v>
      </c>
      <c r="E197" s="86">
        <v>0</v>
      </c>
      <c r="F197" s="87">
        <f t="shared" si="3"/>
        <v>0</v>
      </c>
      <c r="G197" s="36"/>
    </row>
    <row r="198" spans="1:7" ht="15.75" thickBot="1" x14ac:dyDescent="0.3">
      <c r="A198" s="259"/>
      <c r="B198" s="153"/>
      <c r="C198" s="138"/>
      <c r="D198" s="260"/>
      <c r="E198" s="140"/>
      <c r="F198" s="87"/>
      <c r="G198" s="36"/>
    </row>
    <row r="199" spans="1:7" ht="16.5" thickTop="1" thickBot="1" x14ac:dyDescent="0.3">
      <c r="A199" s="740" t="s">
        <v>1295</v>
      </c>
      <c r="B199" s="741"/>
      <c r="C199" s="742"/>
      <c r="D199" s="743"/>
      <c r="E199" s="744"/>
      <c r="F199" s="745">
        <f>SUM(F192:F198)</f>
        <v>0</v>
      </c>
      <c r="G199" s="36"/>
    </row>
    <row r="200" spans="1:7" ht="15.75" thickTop="1" x14ac:dyDescent="0.25">
      <c r="A200" s="683"/>
      <c r="B200" s="747"/>
      <c r="C200" s="36"/>
      <c r="D200" s="36"/>
      <c r="E200" s="36"/>
      <c r="F200" s="36"/>
      <c r="G200" s="36"/>
    </row>
    <row r="201" spans="1:7" x14ac:dyDescent="0.25">
      <c r="A201" s="271" t="s">
        <v>1163</v>
      </c>
      <c r="B201" s="748" t="s">
        <v>49</v>
      </c>
      <c r="C201" s="273"/>
      <c r="D201" s="274"/>
      <c r="E201" s="275"/>
      <c r="F201" s="276"/>
      <c r="G201" s="36"/>
    </row>
    <row r="202" spans="1:7" x14ac:dyDescent="0.25">
      <c r="A202" s="277"/>
      <c r="B202" s="749"/>
      <c r="C202" s="278"/>
      <c r="D202" s="279"/>
      <c r="E202" s="278"/>
      <c r="F202" s="280"/>
      <c r="G202" s="36"/>
    </row>
    <row r="203" spans="1:7" x14ac:dyDescent="0.25">
      <c r="A203" s="213" t="s">
        <v>53</v>
      </c>
      <c r="B203" s="750"/>
      <c r="C203" s="36"/>
      <c r="D203" s="36"/>
      <c r="E203" s="36"/>
      <c r="F203" s="36"/>
      <c r="G203" s="36"/>
    </row>
    <row r="204" spans="1:7" x14ac:dyDescent="0.25">
      <c r="A204" s="213"/>
      <c r="B204" s="750"/>
      <c r="C204" s="36"/>
      <c r="D204" s="36"/>
      <c r="E204" s="36"/>
      <c r="F204" s="36"/>
      <c r="G204" s="36"/>
    </row>
    <row r="205" spans="1:7" x14ac:dyDescent="0.25">
      <c r="A205" s="1046" t="s">
        <v>739</v>
      </c>
      <c r="B205" s="1037"/>
      <c r="C205" s="1037"/>
      <c r="D205" s="1037"/>
      <c r="E205" s="1037"/>
      <c r="F205" s="1037"/>
      <c r="G205" s="36"/>
    </row>
    <row r="206" spans="1:7" x14ac:dyDescent="0.25">
      <c r="A206" s="1046" t="s">
        <v>740</v>
      </c>
      <c r="B206" s="1037"/>
      <c r="C206" s="1037"/>
      <c r="D206" s="1037"/>
      <c r="E206" s="1037"/>
      <c r="F206" s="1037"/>
      <c r="G206" s="36"/>
    </row>
    <row r="207" spans="1:7" x14ac:dyDescent="0.25">
      <c r="A207" s="1046" t="s">
        <v>741</v>
      </c>
      <c r="B207" s="1037"/>
      <c r="C207" s="1037"/>
      <c r="D207" s="1037"/>
      <c r="E207" s="1037"/>
      <c r="F207" s="1037"/>
      <c r="G207" s="36"/>
    </row>
    <row r="208" spans="1:7" x14ac:dyDescent="0.25">
      <c r="A208" s="1046" t="s">
        <v>742</v>
      </c>
      <c r="B208" s="1037"/>
      <c r="C208" s="1037"/>
      <c r="D208" s="1037"/>
      <c r="E208" s="1037"/>
      <c r="F208" s="1037"/>
      <c r="G208" s="36"/>
    </row>
    <row r="209" spans="1:7" x14ac:dyDescent="0.25">
      <c r="A209" s="1046" t="s">
        <v>743</v>
      </c>
      <c r="B209" s="1037"/>
      <c r="C209" s="1037"/>
      <c r="D209" s="1037"/>
      <c r="E209" s="1037"/>
      <c r="F209" s="1037"/>
      <c r="G209" s="36"/>
    </row>
    <row r="210" spans="1:7" x14ac:dyDescent="0.25">
      <c r="A210" s="281"/>
      <c r="B210" s="281"/>
      <c r="C210" s="281"/>
      <c r="D210" s="281"/>
      <c r="E210" s="281"/>
      <c r="F210" s="281"/>
      <c r="G210" s="36"/>
    </row>
    <row r="211" spans="1:7" x14ac:dyDescent="0.25">
      <c r="A211" s="165"/>
      <c r="B211" s="286" t="s">
        <v>744</v>
      </c>
      <c r="C211" s="244"/>
      <c r="D211" s="245"/>
      <c r="E211" s="282"/>
      <c r="F211" s="283"/>
      <c r="G211" s="36"/>
    </row>
    <row r="212" spans="1:7" x14ac:dyDescent="0.25">
      <c r="A212" s="135"/>
      <c r="B212" s="722"/>
      <c r="C212" s="79"/>
      <c r="D212" s="228"/>
      <c r="E212" s="223"/>
      <c r="F212" s="224"/>
      <c r="G212" s="36"/>
    </row>
    <row r="213" spans="1:7" ht="204" x14ac:dyDescent="0.25">
      <c r="A213" s="135"/>
      <c r="B213" s="84" t="s">
        <v>1068</v>
      </c>
      <c r="C213" s="79"/>
      <c r="D213" s="228"/>
      <c r="E213" s="223"/>
      <c r="F213" s="224"/>
      <c r="G213" s="36"/>
    </row>
    <row r="214" spans="1:7" x14ac:dyDescent="0.25">
      <c r="A214" s="135"/>
      <c r="B214" s="84"/>
      <c r="C214" s="38"/>
      <c r="D214" s="249"/>
      <c r="E214" s="223"/>
      <c r="F214" s="224"/>
      <c r="G214" s="36"/>
    </row>
    <row r="215" spans="1:7" x14ac:dyDescent="0.25">
      <c r="A215" s="135" t="s">
        <v>1296</v>
      </c>
      <c r="B215" s="84" t="s">
        <v>747</v>
      </c>
      <c r="C215" s="38" t="s">
        <v>108</v>
      </c>
      <c r="D215" s="249">
        <v>2</v>
      </c>
      <c r="E215" s="226">
        <v>0</v>
      </c>
      <c r="F215" s="224">
        <f>D215*E215</f>
        <v>0</v>
      </c>
      <c r="G215" s="36"/>
    </row>
    <row r="216" spans="1:7" x14ac:dyDescent="0.25">
      <c r="A216" s="135"/>
      <c r="B216" s="84"/>
      <c r="C216" s="38"/>
      <c r="D216" s="249"/>
      <c r="E216" s="226"/>
      <c r="F216" s="224"/>
      <c r="G216" s="36"/>
    </row>
    <row r="217" spans="1:7" x14ac:dyDescent="0.25">
      <c r="A217" s="165"/>
      <c r="B217" s="286" t="s">
        <v>752</v>
      </c>
      <c r="C217" s="244"/>
      <c r="D217" s="245"/>
      <c r="E217" s="282"/>
      <c r="F217" s="283"/>
      <c r="G217" s="36"/>
    </row>
    <row r="218" spans="1:7" x14ac:dyDescent="0.25">
      <c r="A218" s="135"/>
      <c r="B218" s="722"/>
      <c r="C218" s="79"/>
      <c r="D218" s="228"/>
      <c r="E218" s="223"/>
      <c r="F218" s="224"/>
      <c r="G218" s="36"/>
    </row>
    <row r="219" spans="1:7" ht="178.5" x14ac:dyDescent="0.25">
      <c r="A219" s="135"/>
      <c r="B219" s="84" t="s">
        <v>753</v>
      </c>
      <c r="C219" s="79"/>
      <c r="D219" s="228"/>
      <c r="E219" s="223"/>
      <c r="F219" s="224"/>
      <c r="G219" s="36"/>
    </row>
    <row r="220" spans="1:7" x14ac:dyDescent="0.25">
      <c r="A220" s="135"/>
      <c r="B220" s="84"/>
      <c r="C220" s="38"/>
      <c r="D220" s="249"/>
      <c r="E220" s="223"/>
      <c r="F220" s="224"/>
      <c r="G220" s="36"/>
    </row>
    <row r="221" spans="1:7" x14ac:dyDescent="0.25">
      <c r="A221" s="135" t="s">
        <v>1297</v>
      </c>
      <c r="B221" s="84" t="s">
        <v>755</v>
      </c>
      <c r="C221" s="38" t="s">
        <v>108</v>
      </c>
      <c r="D221" s="249">
        <v>6</v>
      </c>
      <c r="E221" s="226">
        <v>0</v>
      </c>
      <c r="F221" s="224">
        <f>D221*E221</f>
        <v>0</v>
      </c>
      <c r="G221" s="36"/>
    </row>
    <row r="222" spans="1:7" x14ac:dyDescent="0.25">
      <c r="A222" s="222"/>
      <c r="B222" s="164"/>
      <c r="C222" s="38"/>
      <c r="D222" s="249"/>
      <c r="E222" s="226"/>
      <c r="F222" s="224"/>
      <c r="G222" s="36"/>
    </row>
    <row r="223" spans="1:7" x14ac:dyDescent="0.25">
      <c r="A223" s="135" t="s">
        <v>1298</v>
      </c>
      <c r="B223" s="84" t="s">
        <v>757</v>
      </c>
      <c r="C223" s="38" t="s">
        <v>108</v>
      </c>
      <c r="D223" s="249">
        <v>2</v>
      </c>
      <c r="E223" s="226">
        <v>0</v>
      </c>
      <c r="F223" s="224">
        <f>D223*E223</f>
        <v>0</v>
      </c>
      <c r="G223" s="36"/>
    </row>
    <row r="224" spans="1:7" x14ac:dyDescent="0.25">
      <c r="A224" s="222"/>
      <c r="B224" s="164"/>
      <c r="C224" s="38"/>
      <c r="D224" s="249"/>
      <c r="E224" s="226"/>
      <c r="F224" s="224"/>
      <c r="G224" s="36"/>
    </row>
    <row r="225" spans="1:7" x14ac:dyDescent="0.25">
      <c r="A225" s="135" t="s">
        <v>1299</v>
      </c>
      <c r="B225" s="84" t="s">
        <v>1075</v>
      </c>
      <c r="C225" s="38" t="s">
        <v>108</v>
      </c>
      <c r="D225" s="249">
        <v>1</v>
      </c>
      <c r="E225" s="226">
        <v>0</v>
      </c>
      <c r="F225" s="224">
        <f>D225*E225</f>
        <v>0</v>
      </c>
      <c r="G225" s="36"/>
    </row>
    <row r="226" spans="1:7" x14ac:dyDescent="0.25">
      <c r="A226" s="135"/>
      <c r="B226" s="84"/>
      <c r="C226" s="38"/>
      <c r="D226" s="249"/>
      <c r="E226" s="226"/>
      <c r="F226" s="224"/>
      <c r="G226" s="36"/>
    </row>
    <row r="227" spans="1:7" x14ac:dyDescent="0.25">
      <c r="A227" s="165"/>
      <c r="B227" s="286" t="s">
        <v>760</v>
      </c>
      <c r="C227" s="244"/>
      <c r="D227" s="245"/>
      <c r="E227" s="284"/>
      <c r="F227" s="283"/>
      <c r="G227" s="36"/>
    </row>
    <row r="228" spans="1:7" x14ac:dyDescent="0.25">
      <c r="A228" s="135"/>
      <c r="B228" s="84"/>
      <c r="C228" s="38"/>
      <c r="D228" s="249"/>
      <c r="E228" s="226"/>
      <c r="F228" s="224"/>
      <c r="G228" s="36"/>
    </row>
    <row r="229" spans="1:7" x14ac:dyDescent="0.25">
      <c r="A229" s="135" t="s">
        <v>1300</v>
      </c>
      <c r="B229" s="84" t="s">
        <v>764</v>
      </c>
      <c r="C229" s="38" t="s">
        <v>108</v>
      </c>
      <c r="D229" s="249">
        <v>1</v>
      </c>
      <c r="E229" s="226">
        <v>0</v>
      </c>
      <c r="F229" s="224">
        <f>D229*E229</f>
        <v>0</v>
      </c>
      <c r="G229" s="36"/>
    </row>
    <row r="230" spans="1:7" x14ac:dyDescent="0.25">
      <c r="A230" s="135"/>
      <c r="B230" s="84"/>
      <c r="C230" s="38"/>
      <c r="D230" s="249"/>
      <c r="E230" s="223"/>
      <c r="F230" s="224"/>
      <c r="G230" s="36"/>
    </row>
    <row r="231" spans="1:7" ht="25.5" x14ac:dyDescent="0.25">
      <c r="A231" s="135" t="s">
        <v>1301</v>
      </c>
      <c r="B231" s="84" t="s">
        <v>1302</v>
      </c>
      <c r="C231" s="38" t="s">
        <v>108</v>
      </c>
      <c r="D231" s="249">
        <v>1</v>
      </c>
      <c r="E231" s="226">
        <v>0</v>
      </c>
      <c r="F231" s="224">
        <f>D231*E231</f>
        <v>0</v>
      </c>
      <c r="G231" s="36"/>
    </row>
    <row r="232" spans="1:7" x14ac:dyDescent="0.25">
      <c r="A232" s="135"/>
      <c r="B232" s="84"/>
      <c r="C232" s="38"/>
      <c r="D232" s="249"/>
      <c r="E232" s="226"/>
      <c r="F232" s="224"/>
      <c r="G232" s="36"/>
    </row>
    <row r="233" spans="1:7" x14ac:dyDescent="0.25">
      <c r="A233" s="165"/>
      <c r="B233" s="286" t="s">
        <v>767</v>
      </c>
      <c r="C233" s="244"/>
      <c r="D233" s="245"/>
      <c r="E233" s="284"/>
      <c r="F233" s="283"/>
      <c r="G233" s="36"/>
    </row>
    <row r="234" spans="1:7" x14ac:dyDescent="0.25">
      <c r="A234" s="135"/>
      <c r="B234" s="84"/>
      <c r="C234" s="38"/>
      <c r="D234" s="249"/>
      <c r="E234" s="226"/>
      <c r="F234" s="224"/>
      <c r="G234" s="36"/>
    </row>
    <row r="235" spans="1:7" x14ac:dyDescent="0.25">
      <c r="A235" s="135" t="s">
        <v>1303</v>
      </c>
      <c r="B235" s="84" t="s">
        <v>1304</v>
      </c>
      <c r="C235" s="38" t="s">
        <v>108</v>
      </c>
      <c r="D235" s="249">
        <v>1</v>
      </c>
      <c r="E235" s="226">
        <v>0</v>
      </c>
      <c r="F235" s="224">
        <f>D235*E235</f>
        <v>0</v>
      </c>
      <c r="G235" s="36"/>
    </row>
    <row r="236" spans="1:7" x14ac:dyDescent="0.25">
      <c r="A236" s="135"/>
      <c r="B236" s="84"/>
      <c r="C236" s="38"/>
      <c r="D236" s="249"/>
      <c r="E236" s="226"/>
      <c r="F236" s="224"/>
      <c r="G236" s="36"/>
    </row>
    <row r="237" spans="1:7" x14ac:dyDescent="0.25">
      <c r="A237" s="165"/>
      <c r="B237" s="286" t="s">
        <v>770</v>
      </c>
      <c r="C237" s="244"/>
      <c r="D237" s="245"/>
      <c r="E237" s="284"/>
      <c r="F237" s="283"/>
      <c r="G237" s="36"/>
    </row>
    <row r="238" spans="1:7" x14ac:dyDescent="0.25">
      <c r="A238" s="135"/>
      <c r="B238" s="84"/>
      <c r="C238" s="38"/>
      <c r="D238" s="249"/>
      <c r="E238" s="226"/>
      <c r="F238" s="224"/>
      <c r="G238" s="36"/>
    </row>
    <row r="239" spans="1:7" x14ac:dyDescent="0.25">
      <c r="A239" s="135" t="s">
        <v>1305</v>
      </c>
      <c r="B239" s="164" t="s">
        <v>1306</v>
      </c>
      <c r="C239" s="38" t="s">
        <v>108</v>
      </c>
      <c r="D239" s="249">
        <v>2</v>
      </c>
      <c r="E239" s="226">
        <v>0</v>
      </c>
      <c r="F239" s="224">
        <f>D239*E239</f>
        <v>0</v>
      </c>
      <c r="G239" s="36"/>
    </row>
    <row r="240" spans="1:7" x14ac:dyDescent="0.25">
      <c r="A240" s="222"/>
      <c r="B240" s="164"/>
      <c r="C240" s="38"/>
      <c r="D240" s="249"/>
      <c r="E240" s="226"/>
      <c r="F240" s="224"/>
      <c r="G240" s="36"/>
    </row>
    <row r="241" spans="1:7" ht="39" x14ac:dyDescent="0.25">
      <c r="A241" s="285"/>
      <c r="B241" s="286" t="s">
        <v>773</v>
      </c>
      <c r="C241" s="287"/>
      <c r="D241" s="288"/>
      <c r="E241" s="289"/>
      <c r="F241" s="290"/>
      <c r="G241" s="36"/>
    </row>
    <row r="242" spans="1:7" x14ac:dyDescent="0.25">
      <c r="A242" s="235"/>
      <c r="B242" s="291"/>
      <c r="C242" s="262"/>
      <c r="D242" s="250"/>
      <c r="E242" s="239"/>
      <c r="F242" s="240"/>
      <c r="G242" s="36"/>
    </row>
    <row r="243" spans="1:7" x14ac:dyDescent="0.25">
      <c r="A243" s="135" t="s">
        <v>1307</v>
      </c>
      <c r="B243" s="84" t="s">
        <v>1308</v>
      </c>
      <c r="C243" s="38" t="s">
        <v>108</v>
      </c>
      <c r="D243" s="249">
        <v>16</v>
      </c>
      <c r="E243" s="226">
        <v>0</v>
      </c>
      <c r="F243" s="224">
        <f>D243*E243</f>
        <v>0</v>
      </c>
      <c r="G243" s="36"/>
    </row>
    <row r="244" spans="1:7" x14ac:dyDescent="0.25">
      <c r="A244" s="135"/>
      <c r="B244" s="84"/>
      <c r="C244" s="38"/>
      <c r="D244" s="249"/>
      <c r="E244" s="226"/>
      <c r="F244" s="224"/>
      <c r="G244" s="36"/>
    </row>
    <row r="245" spans="1:7" x14ac:dyDescent="0.25">
      <c r="A245" s="135" t="s">
        <v>1309</v>
      </c>
      <c r="B245" s="84" t="s">
        <v>1310</v>
      </c>
      <c r="C245" s="38" t="s">
        <v>108</v>
      </c>
      <c r="D245" s="249">
        <v>16</v>
      </c>
      <c r="E245" s="226">
        <v>0</v>
      </c>
      <c r="F245" s="224">
        <f>D245*E245</f>
        <v>0</v>
      </c>
      <c r="G245" s="36"/>
    </row>
    <row r="246" spans="1:7" x14ac:dyDescent="0.25">
      <c r="A246" s="235"/>
      <c r="B246" s="84"/>
      <c r="C246" s="38"/>
      <c r="D246" s="249"/>
      <c r="E246" s="223"/>
      <c r="F246" s="224"/>
      <c r="G246" s="36"/>
    </row>
    <row r="247" spans="1:7" x14ac:dyDescent="0.25">
      <c r="A247" s="135" t="s">
        <v>1311</v>
      </c>
      <c r="B247" s="84" t="s">
        <v>778</v>
      </c>
      <c r="C247" s="38" t="s">
        <v>89</v>
      </c>
      <c r="D247" s="249">
        <v>11.87</v>
      </c>
      <c r="E247" s="226">
        <v>0</v>
      </c>
      <c r="F247" s="224">
        <f>D247*E247</f>
        <v>0</v>
      </c>
      <c r="G247" s="36"/>
    </row>
    <row r="248" spans="1:7" x14ac:dyDescent="0.25">
      <c r="A248" s="235"/>
      <c r="B248" s="84"/>
      <c r="C248" s="38"/>
      <c r="D248" s="249"/>
      <c r="E248" s="223"/>
      <c r="F248" s="224"/>
      <c r="G248" s="36"/>
    </row>
    <row r="249" spans="1:7" ht="25.5" x14ac:dyDescent="0.25">
      <c r="A249" s="135" t="s">
        <v>1312</v>
      </c>
      <c r="B249" s="84" t="s">
        <v>1313</v>
      </c>
      <c r="C249" s="38" t="s">
        <v>108</v>
      </c>
      <c r="D249" s="249">
        <v>16</v>
      </c>
      <c r="E249" s="226">
        <v>0</v>
      </c>
      <c r="F249" s="224">
        <f>D249*E249</f>
        <v>0</v>
      </c>
      <c r="G249" s="36"/>
    </row>
    <row r="250" spans="1:7" x14ac:dyDescent="0.25">
      <c r="A250" s="235"/>
      <c r="B250" s="84"/>
      <c r="C250" s="38"/>
      <c r="D250" s="249"/>
      <c r="E250" s="223"/>
      <c r="F250" s="224"/>
      <c r="G250" s="36"/>
    </row>
    <row r="251" spans="1:7" ht="25.5" x14ac:dyDescent="0.25">
      <c r="A251" s="135" t="s">
        <v>1314</v>
      </c>
      <c r="B251" s="84" t="s">
        <v>780</v>
      </c>
      <c r="C251" s="38" t="s">
        <v>108</v>
      </c>
      <c r="D251" s="249">
        <v>4</v>
      </c>
      <c r="E251" s="226">
        <v>0</v>
      </c>
      <c r="F251" s="224">
        <f>D251*E251</f>
        <v>0</v>
      </c>
      <c r="G251" s="36"/>
    </row>
    <row r="252" spans="1:7" x14ac:dyDescent="0.25">
      <c r="A252" s="235"/>
      <c r="B252" s="84"/>
      <c r="C252" s="38"/>
      <c r="D252" s="249"/>
      <c r="E252" s="223"/>
      <c r="F252" s="224"/>
      <c r="G252" s="36"/>
    </row>
    <row r="253" spans="1:7" x14ac:dyDescent="0.25">
      <c r="A253" s="135" t="s">
        <v>1315</v>
      </c>
      <c r="B253" s="84" t="s">
        <v>783</v>
      </c>
      <c r="C253" s="38" t="s">
        <v>108</v>
      </c>
      <c r="D253" s="249">
        <v>3</v>
      </c>
      <c r="E253" s="226">
        <v>0</v>
      </c>
      <c r="F253" s="224">
        <f>D253*E253</f>
        <v>0</v>
      </c>
      <c r="G253" s="36"/>
    </row>
    <row r="254" spans="1:7" x14ac:dyDescent="0.25">
      <c r="A254" s="235"/>
      <c r="B254" s="84"/>
      <c r="C254" s="38"/>
      <c r="D254" s="249"/>
      <c r="E254" s="223"/>
      <c r="F254" s="224"/>
      <c r="G254" s="36"/>
    </row>
    <row r="255" spans="1:7" x14ac:dyDescent="0.25">
      <c r="A255" s="135" t="s">
        <v>1316</v>
      </c>
      <c r="B255" s="84" t="s">
        <v>784</v>
      </c>
      <c r="C255" s="38" t="s">
        <v>108</v>
      </c>
      <c r="D255" s="249">
        <v>3</v>
      </c>
      <c r="E255" s="226">
        <v>0</v>
      </c>
      <c r="F255" s="224">
        <f>D255*E255</f>
        <v>0</v>
      </c>
      <c r="G255" s="36"/>
    </row>
    <row r="256" spans="1:7" x14ac:dyDescent="0.25">
      <c r="A256" s="235"/>
      <c r="B256" s="84"/>
      <c r="C256" s="38"/>
      <c r="D256" s="249"/>
      <c r="E256" s="223"/>
      <c r="F256" s="224"/>
      <c r="G256" s="36"/>
    </row>
    <row r="257" spans="1:7" x14ac:dyDescent="0.25">
      <c r="A257" s="135" t="s">
        <v>1317</v>
      </c>
      <c r="B257" s="84" t="s">
        <v>791</v>
      </c>
      <c r="C257" s="38" t="s">
        <v>89</v>
      </c>
      <c r="D257" s="249">
        <v>2.5</v>
      </c>
      <c r="E257" s="226">
        <v>0</v>
      </c>
      <c r="F257" s="224">
        <f>D257*E257</f>
        <v>0</v>
      </c>
      <c r="G257" s="36"/>
    </row>
    <row r="258" spans="1:7" x14ac:dyDescent="0.25">
      <c r="A258" s="235"/>
      <c r="B258" s="84"/>
      <c r="C258" s="38"/>
      <c r="D258" s="249"/>
      <c r="E258" s="223"/>
      <c r="F258" s="224"/>
      <c r="G258" s="36"/>
    </row>
    <row r="259" spans="1:7" ht="25.5" x14ac:dyDescent="0.25">
      <c r="A259" s="135" t="s">
        <v>1318</v>
      </c>
      <c r="B259" s="84" t="s">
        <v>1319</v>
      </c>
      <c r="C259" s="38" t="s">
        <v>108</v>
      </c>
      <c r="D259" s="249">
        <v>3</v>
      </c>
      <c r="E259" s="226">
        <v>0</v>
      </c>
      <c r="F259" s="224">
        <f>D259*E259</f>
        <v>0</v>
      </c>
      <c r="G259" s="36"/>
    </row>
    <row r="260" spans="1:7" x14ac:dyDescent="0.25">
      <c r="A260" s="235"/>
      <c r="B260" s="84"/>
      <c r="C260" s="38"/>
      <c r="D260" s="249"/>
      <c r="E260" s="223"/>
      <c r="F260" s="224"/>
      <c r="G260" s="36"/>
    </row>
    <row r="261" spans="1:7" ht="25.5" x14ac:dyDescent="0.25">
      <c r="A261" s="135" t="s">
        <v>1320</v>
      </c>
      <c r="B261" s="84" t="s">
        <v>1321</v>
      </c>
      <c r="C261" s="38" t="s">
        <v>108</v>
      </c>
      <c r="D261" s="249">
        <v>2</v>
      </c>
      <c r="E261" s="226">
        <v>0</v>
      </c>
      <c r="F261" s="224">
        <f>D261*E261</f>
        <v>0</v>
      </c>
      <c r="G261" s="36"/>
    </row>
    <row r="262" spans="1:7" x14ac:dyDescent="0.25">
      <c r="A262" s="235"/>
      <c r="B262" s="84"/>
      <c r="C262" s="38"/>
      <c r="D262" s="249"/>
      <c r="E262" s="223"/>
      <c r="F262" s="224"/>
      <c r="G262" s="36"/>
    </row>
    <row r="263" spans="1:7" x14ac:dyDescent="0.25">
      <c r="A263" s="135" t="s">
        <v>1322</v>
      </c>
      <c r="B263" s="84" t="s">
        <v>1323</v>
      </c>
      <c r="C263" s="38" t="s">
        <v>108</v>
      </c>
      <c r="D263" s="249">
        <v>2</v>
      </c>
      <c r="E263" s="226">
        <v>0</v>
      </c>
      <c r="F263" s="224">
        <f>D263*E263</f>
        <v>0</v>
      </c>
      <c r="G263" s="36"/>
    </row>
    <row r="264" spans="1:7" x14ac:dyDescent="0.25">
      <c r="A264" s="235"/>
      <c r="B264" s="84"/>
      <c r="C264" s="38"/>
      <c r="D264" s="249"/>
      <c r="E264" s="223"/>
      <c r="F264" s="224"/>
      <c r="G264" s="36"/>
    </row>
    <row r="265" spans="1:7" x14ac:dyDescent="0.25">
      <c r="A265" s="135" t="s">
        <v>1324</v>
      </c>
      <c r="B265" s="84" t="s">
        <v>1325</v>
      </c>
      <c r="C265" s="38" t="s">
        <v>108</v>
      </c>
      <c r="D265" s="249">
        <v>2</v>
      </c>
      <c r="E265" s="226">
        <v>0</v>
      </c>
      <c r="F265" s="224">
        <f>D265*E265</f>
        <v>0</v>
      </c>
      <c r="G265" s="36"/>
    </row>
    <row r="266" spans="1:7" x14ac:dyDescent="0.25">
      <c r="A266" s="235"/>
      <c r="B266" s="84"/>
      <c r="C266" s="38"/>
      <c r="D266" s="249"/>
      <c r="E266" s="223"/>
      <c r="F266" s="224"/>
      <c r="G266" s="36"/>
    </row>
    <row r="267" spans="1:7" ht="25.5" x14ac:dyDescent="0.25">
      <c r="A267" s="135" t="s">
        <v>1326</v>
      </c>
      <c r="B267" s="84" t="s">
        <v>1327</v>
      </c>
      <c r="C267" s="38" t="s">
        <v>108</v>
      </c>
      <c r="D267" s="249">
        <v>2</v>
      </c>
      <c r="E267" s="226">
        <v>0</v>
      </c>
      <c r="F267" s="224">
        <f>D267*E267</f>
        <v>0</v>
      </c>
      <c r="G267" s="36"/>
    </row>
    <row r="268" spans="1:7" x14ac:dyDescent="0.25">
      <c r="A268" s="235"/>
      <c r="B268" s="84"/>
      <c r="C268" s="38"/>
      <c r="D268" s="249"/>
      <c r="E268" s="223"/>
      <c r="F268" s="224"/>
      <c r="G268" s="36"/>
    </row>
    <row r="269" spans="1:7" ht="25.5" x14ac:dyDescent="0.25">
      <c r="A269" s="135" t="s">
        <v>1328</v>
      </c>
      <c r="B269" s="84" t="s">
        <v>1329</v>
      </c>
      <c r="C269" s="38" t="s">
        <v>89</v>
      </c>
      <c r="D269" s="249">
        <v>5.5</v>
      </c>
      <c r="E269" s="226">
        <v>0</v>
      </c>
      <c r="F269" s="224">
        <f>D269*E269</f>
        <v>0</v>
      </c>
      <c r="G269" s="36"/>
    </row>
    <row r="270" spans="1:7" x14ac:dyDescent="0.25">
      <c r="A270" s="235"/>
      <c r="B270" s="84"/>
      <c r="C270" s="38"/>
      <c r="D270" s="249"/>
      <c r="E270" s="223"/>
      <c r="F270" s="224"/>
      <c r="G270" s="36"/>
    </row>
    <row r="271" spans="1:7" ht="25.5" x14ac:dyDescent="0.25">
      <c r="A271" s="135" t="s">
        <v>1330</v>
      </c>
      <c r="B271" s="84" t="s">
        <v>1331</v>
      </c>
      <c r="C271" s="38" t="s">
        <v>108</v>
      </c>
      <c r="D271" s="249">
        <v>2</v>
      </c>
      <c r="E271" s="226">
        <v>0</v>
      </c>
      <c r="F271" s="224">
        <f>D271*E271</f>
        <v>0</v>
      </c>
      <c r="G271" s="36"/>
    </row>
    <row r="272" spans="1:7" x14ac:dyDescent="0.25">
      <c r="A272" s="235"/>
      <c r="B272" s="84"/>
      <c r="C272" s="38"/>
      <c r="D272" s="249"/>
      <c r="E272" s="223"/>
      <c r="F272" s="224"/>
      <c r="G272" s="36"/>
    </row>
    <row r="273" spans="1:7" x14ac:dyDescent="0.25">
      <c r="A273" s="135" t="s">
        <v>1332</v>
      </c>
      <c r="B273" s="84" t="s">
        <v>1333</v>
      </c>
      <c r="C273" s="38" t="s">
        <v>108</v>
      </c>
      <c r="D273" s="249">
        <v>2</v>
      </c>
      <c r="E273" s="226">
        <v>0</v>
      </c>
      <c r="F273" s="224">
        <f>D273*E273</f>
        <v>0</v>
      </c>
      <c r="G273" s="36"/>
    </row>
    <row r="274" spans="1:7" x14ac:dyDescent="0.25">
      <c r="A274" s="235"/>
      <c r="B274" s="84"/>
      <c r="C274" s="38"/>
      <c r="D274" s="249"/>
      <c r="E274" s="226"/>
      <c r="F274" s="224"/>
      <c r="G274" s="36"/>
    </row>
    <row r="275" spans="1:7" x14ac:dyDescent="0.25">
      <c r="A275" s="135" t="s">
        <v>1334</v>
      </c>
      <c r="B275" s="84" t="s">
        <v>1335</v>
      </c>
      <c r="C275" s="38" t="s">
        <v>108</v>
      </c>
      <c r="D275" s="249">
        <v>1</v>
      </c>
      <c r="E275" s="226">
        <v>0</v>
      </c>
      <c r="F275" s="224">
        <f>D275*E275</f>
        <v>0</v>
      </c>
      <c r="G275" s="36"/>
    </row>
    <row r="276" spans="1:7" x14ac:dyDescent="0.25">
      <c r="A276" s="235"/>
      <c r="B276" s="84"/>
      <c r="C276" s="38"/>
      <c r="D276" s="249"/>
      <c r="E276" s="247"/>
      <c r="F276" s="240"/>
      <c r="G276" s="36"/>
    </row>
    <row r="277" spans="1:7" x14ac:dyDescent="0.25">
      <c r="A277" s="135" t="s">
        <v>1336</v>
      </c>
      <c r="B277" s="84" t="s">
        <v>1337</v>
      </c>
      <c r="C277" s="38" t="s">
        <v>108</v>
      </c>
      <c r="D277" s="249">
        <v>1</v>
      </c>
      <c r="E277" s="226">
        <v>0</v>
      </c>
      <c r="F277" s="224">
        <f>D277*E277</f>
        <v>0</v>
      </c>
      <c r="G277" s="36"/>
    </row>
    <row r="278" spans="1:7" x14ac:dyDescent="0.25">
      <c r="A278" s="235"/>
      <c r="B278" s="84"/>
      <c r="C278" s="38"/>
      <c r="D278" s="249"/>
      <c r="E278" s="247"/>
      <c r="F278" s="240"/>
      <c r="G278" s="36"/>
    </row>
    <row r="279" spans="1:7" ht="25.5" x14ac:dyDescent="0.25">
      <c r="A279" s="135" t="s">
        <v>1338</v>
      </c>
      <c r="B279" s="84" t="s">
        <v>1339</v>
      </c>
      <c r="C279" s="38" t="s">
        <v>108</v>
      </c>
      <c r="D279" s="249">
        <v>1</v>
      </c>
      <c r="E279" s="226">
        <v>0</v>
      </c>
      <c r="F279" s="224">
        <f>D279*E279</f>
        <v>0</v>
      </c>
      <c r="G279" s="36"/>
    </row>
    <row r="280" spans="1:7" x14ac:dyDescent="0.25">
      <c r="A280" s="235"/>
      <c r="B280" s="84"/>
      <c r="C280" s="38"/>
      <c r="D280" s="249"/>
      <c r="E280" s="247"/>
      <c r="F280" s="240"/>
      <c r="G280" s="36"/>
    </row>
    <row r="281" spans="1:7" ht="25.5" x14ac:dyDescent="0.25">
      <c r="A281" s="135" t="s">
        <v>1340</v>
      </c>
      <c r="B281" s="84" t="s">
        <v>1341</v>
      </c>
      <c r="C281" s="38" t="s">
        <v>108</v>
      </c>
      <c r="D281" s="249">
        <v>2</v>
      </c>
      <c r="E281" s="226">
        <v>0</v>
      </c>
      <c r="F281" s="224">
        <f>D281*E281</f>
        <v>0</v>
      </c>
      <c r="G281" s="36"/>
    </row>
    <row r="282" spans="1:7" x14ac:dyDescent="0.25">
      <c r="A282" s="235"/>
      <c r="B282" s="84"/>
      <c r="C282" s="38"/>
      <c r="D282" s="249"/>
      <c r="E282" s="247"/>
      <c r="F282" s="240"/>
      <c r="G282" s="36"/>
    </row>
    <row r="283" spans="1:7" ht="25.5" x14ac:dyDescent="0.25">
      <c r="A283" s="135" t="s">
        <v>1342</v>
      </c>
      <c r="B283" s="84" t="s">
        <v>1343</v>
      </c>
      <c r="C283" s="38" t="s">
        <v>108</v>
      </c>
      <c r="D283" s="249">
        <v>9</v>
      </c>
      <c r="E283" s="226">
        <v>0</v>
      </c>
      <c r="F283" s="224">
        <f>D283*E283</f>
        <v>0</v>
      </c>
      <c r="G283" s="36"/>
    </row>
    <row r="284" spans="1:7" x14ac:dyDescent="0.25">
      <c r="A284" s="235"/>
      <c r="B284" s="84"/>
      <c r="C284" s="38"/>
      <c r="D284" s="249"/>
      <c r="E284" s="247"/>
      <c r="F284" s="240"/>
      <c r="G284" s="36"/>
    </row>
    <row r="285" spans="1:7" ht="25.5" x14ac:dyDescent="0.25">
      <c r="A285" s="135" t="s">
        <v>1344</v>
      </c>
      <c r="B285" s="84" t="s">
        <v>1345</v>
      </c>
      <c r="C285" s="38" t="s">
        <v>108</v>
      </c>
      <c r="D285" s="249">
        <v>1</v>
      </c>
      <c r="E285" s="226">
        <v>0</v>
      </c>
      <c r="F285" s="224">
        <f>D285*E285</f>
        <v>0</v>
      </c>
      <c r="G285" s="36"/>
    </row>
    <row r="286" spans="1:7" x14ac:dyDescent="0.25">
      <c r="A286" s="235"/>
      <c r="B286" s="84"/>
      <c r="C286" s="38"/>
      <c r="D286" s="249"/>
      <c r="E286" s="247"/>
      <c r="F286" s="240"/>
      <c r="G286" s="36"/>
    </row>
    <row r="287" spans="1:7" ht="25.5" x14ac:dyDescent="0.25">
      <c r="A287" s="135" t="s">
        <v>1346</v>
      </c>
      <c r="B287" s="84" t="s">
        <v>1347</v>
      </c>
      <c r="C287" s="38" t="s">
        <v>108</v>
      </c>
      <c r="D287" s="249">
        <v>4</v>
      </c>
      <c r="E287" s="226">
        <v>0</v>
      </c>
      <c r="F287" s="224">
        <f>D287*E287</f>
        <v>0</v>
      </c>
      <c r="G287" s="36"/>
    </row>
    <row r="288" spans="1:7" x14ac:dyDescent="0.25">
      <c r="A288" s="235"/>
      <c r="B288" s="84"/>
      <c r="C288" s="38"/>
      <c r="D288" s="249"/>
      <c r="E288" s="247"/>
      <c r="F288" s="240"/>
      <c r="G288" s="36"/>
    </row>
    <row r="289" spans="1:7" ht="25.5" x14ac:dyDescent="0.25">
      <c r="A289" s="135" t="s">
        <v>1348</v>
      </c>
      <c r="B289" s="84" t="s">
        <v>793</v>
      </c>
      <c r="C289" s="38" t="s">
        <v>108</v>
      </c>
      <c r="D289" s="249">
        <v>2</v>
      </c>
      <c r="E289" s="226">
        <v>0</v>
      </c>
      <c r="F289" s="224">
        <f>D289*E289</f>
        <v>0</v>
      </c>
      <c r="G289" s="36"/>
    </row>
    <row r="290" spans="1:7" x14ac:dyDescent="0.25">
      <c r="A290" s="235"/>
      <c r="B290" s="84"/>
      <c r="C290" s="38"/>
      <c r="D290" s="249"/>
      <c r="E290" s="247"/>
      <c r="F290" s="240"/>
      <c r="G290" s="36"/>
    </row>
    <row r="291" spans="1:7" ht="25.5" x14ac:dyDescent="0.25">
      <c r="A291" s="135" t="s">
        <v>1349</v>
      </c>
      <c r="B291" s="84" t="s">
        <v>794</v>
      </c>
      <c r="C291" s="38" t="s">
        <v>108</v>
      </c>
      <c r="D291" s="249">
        <v>2</v>
      </c>
      <c r="E291" s="226">
        <v>0</v>
      </c>
      <c r="F291" s="224">
        <f>D291*E291</f>
        <v>0</v>
      </c>
      <c r="G291" s="36"/>
    </row>
    <row r="292" spans="1:7" x14ac:dyDescent="0.25">
      <c r="A292" s="235"/>
      <c r="B292" s="292"/>
      <c r="C292" s="262"/>
      <c r="D292" s="250"/>
      <c r="E292" s="247"/>
      <c r="F292" s="240"/>
      <c r="G292" s="36"/>
    </row>
    <row r="293" spans="1:7" ht="25.5" x14ac:dyDescent="0.25">
      <c r="A293" s="135" t="s">
        <v>1350</v>
      </c>
      <c r="B293" s="84" t="s">
        <v>1351</v>
      </c>
      <c r="C293" s="38" t="s">
        <v>108</v>
      </c>
      <c r="D293" s="249">
        <v>2</v>
      </c>
      <c r="E293" s="226">
        <v>0</v>
      </c>
      <c r="F293" s="224">
        <f>D293*E293</f>
        <v>0</v>
      </c>
      <c r="G293" s="36"/>
    </row>
    <row r="294" spans="1:7" x14ac:dyDescent="0.25">
      <c r="A294" s="235"/>
      <c r="B294" s="292"/>
      <c r="C294" s="262"/>
      <c r="D294" s="250"/>
      <c r="E294" s="247"/>
      <c r="F294" s="240"/>
      <c r="G294" s="36"/>
    </row>
    <row r="295" spans="1:7" x14ac:dyDescent="0.25">
      <c r="A295" s="135" t="s">
        <v>1352</v>
      </c>
      <c r="B295" s="84" t="s">
        <v>1353</v>
      </c>
      <c r="C295" s="38" t="s">
        <v>108</v>
      </c>
      <c r="D295" s="249">
        <v>2</v>
      </c>
      <c r="E295" s="226">
        <v>0</v>
      </c>
      <c r="F295" s="224">
        <f>D295*E295</f>
        <v>0</v>
      </c>
      <c r="G295" s="36"/>
    </row>
    <row r="296" spans="1:7" ht="15.75" thickBot="1" x14ac:dyDescent="0.3">
      <c r="A296" s="235"/>
      <c r="B296" s="292"/>
      <c r="C296" s="262"/>
      <c r="D296" s="250"/>
      <c r="E296" s="239"/>
      <c r="F296" s="240"/>
      <c r="G296" s="36"/>
    </row>
    <row r="297" spans="1:7" ht="16.5" thickTop="1" thickBot="1" x14ac:dyDescent="0.3">
      <c r="A297" s="293" t="s">
        <v>1354</v>
      </c>
      <c r="B297" s="751"/>
      <c r="C297" s="295"/>
      <c r="D297" s="296"/>
      <c r="E297" s="297"/>
      <c r="F297" s="267">
        <f>SUM(F215:F296)</f>
        <v>0</v>
      </c>
      <c r="G297" s="36"/>
    </row>
    <row r="298" spans="1:7" ht="15.75" thickTop="1" x14ac:dyDescent="0.25">
      <c r="A298" s="298"/>
      <c r="B298" s="299"/>
      <c r="C298" s="300"/>
      <c r="D298" s="301"/>
      <c r="E298" s="302"/>
      <c r="F298" s="303"/>
      <c r="G298" s="36"/>
    </row>
    <row r="299" spans="1:7" x14ac:dyDescent="0.25">
      <c r="A299" s="271" t="s">
        <v>1164</v>
      </c>
      <c r="B299" s="748" t="s">
        <v>51</v>
      </c>
      <c r="C299" s="273"/>
      <c r="D299" s="274"/>
      <c r="E299" s="304"/>
      <c r="F299" s="276"/>
      <c r="G299" s="36"/>
    </row>
    <row r="300" spans="1:7" x14ac:dyDescent="0.25">
      <c r="A300" s="305"/>
      <c r="B300" s="752"/>
      <c r="C300" s="306"/>
      <c r="D300" s="306"/>
      <c r="E300" s="307"/>
      <c r="F300" s="306"/>
      <c r="G300" s="36"/>
    </row>
    <row r="301" spans="1:7" ht="51.75" x14ac:dyDescent="0.25">
      <c r="A301" s="116" t="s">
        <v>1355</v>
      </c>
      <c r="B301" s="90" t="s">
        <v>838</v>
      </c>
      <c r="C301" s="180" t="s">
        <v>72</v>
      </c>
      <c r="D301" s="249">
        <v>1</v>
      </c>
      <c r="E301" s="133">
        <v>0</v>
      </c>
      <c r="F301" s="224">
        <f>D301*E301</f>
        <v>0</v>
      </c>
      <c r="G301" s="36"/>
    </row>
    <row r="302" spans="1:7" x14ac:dyDescent="0.25">
      <c r="A302" s="308"/>
      <c r="B302" s="90"/>
      <c r="C302" s="79"/>
      <c r="D302" s="228"/>
      <c r="E302" s="86"/>
      <c r="F302" s="224"/>
      <c r="G302" s="36"/>
    </row>
    <row r="303" spans="1:7" ht="38.25" x14ac:dyDescent="0.25">
      <c r="A303" s="116" t="s">
        <v>1356</v>
      </c>
      <c r="B303" s="84" t="s">
        <v>840</v>
      </c>
      <c r="C303" s="180" t="s">
        <v>72</v>
      </c>
      <c r="D303" s="249">
        <v>1</v>
      </c>
      <c r="E303" s="133">
        <v>0</v>
      </c>
      <c r="F303" s="224">
        <f>D303*E303</f>
        <v>0</v>
      </c>
      <c r="G303" s="36"/>
    </row>
    <row r="304" spans="1:7" x14ac:dyDescent="0.25">
      <c r="A304" s="308"/>
      <c r="B304" s="90"/>
      <c r="C304" s="79"/>
      <c r="D304" s="228"/>
      <c r="E304" s="86"/>
      <c r="F304" s="224"/>
      <c r="G304" s="36"/>
    </row>
    <row r="305" spans="1:7" ht="77.25" x14ac:dyDescent="0.25">
      <c r="A305" s="116" t="s">
        <v>1357</v>
      </c>
      <c r="B305" s="164" t="s">
        <v>842</v>
      </c>
      <c r="C305" s="180" t="s">
        <v>72</v>
      </c>
      <c r="D305" s="249">
        <v>1</v>
      </c>
      <c r="E305" s="133">
        <v>0</v>
      </c>
      <c r="F305" s="224">
        <f>D305*E305</f>
        <v>0</v>
      </c>
      <c r="G305" s="36"/>
    </row>
    <row r="306" spans="1:7" x14ac:dyDescent="0.25">
      <c r="A306" s="135"/>
      <c r="B306" s="164"/>
      <c r="C306" s="180"/>
      <c r="D306" s="249"/>
      <c r="E306" s="133"/>
      <c r="F306" s="224"/>
      <c r="G306" s="36"/>
    </row>
    <row r="307" spans="1:7" ht="25.5" x14ac:dyDescent="0.25">
      <c r="A307" s="116" t="s">
        <v>1358</v>
      </c>
      <c r="B307" s="84" t="s">
        <v>274</v>
      </c>
      <c r="C307" s="79"/>
      <c r="D307" s="228"/>
      <c r="E307" s="86"/>
      <c r="F307" s="224"/>
      <c r="G307" s="36"/>
    </row>
    <row r="308" spans="1:7" x14ac:dyDescent="0.25">
      <c r="A308" s="77"/>
      <c r="B308" s="90" t="s">
        <v>276</v>
      </c>
      <c r="C308" s="79" t="s">
        <v>260</v>
      </c>
      <c r="D308" s="228">
        <v>16</v>
      </c>
      <c r="E308" s="133">
        <v>0</v>
      </c>
      <c r="F308" s="224">
        <f t="shared" ref="F308:F309" si="4">D308*E308</f>
        <v>0</v>
      </c>
      <c r="G308" s="36"/>
    </row>
    <row r="309" spans="1:7" x14ac:dyDescent="0.25">
      <c r="A309" s="135"/>
      <c r="B309" s="90" t="s">
        <v>277</v>
      </c>
      <c r="C309" s="79" t="s">
        <v>260</v>
      </c>
      <c r="D309" s="228">
        <v>16</v>
      </c>
      <c r="E309" s="133">
        <v>0</v>
      </c>
      <c r="F309" s="224">
        <f t="shared" si="4"/>
        <v>0</v>
      </c>
      <c r="G309" s="36"/>
    </row>
    <row r="310" spans="1:7" ht="15.75" thickBot="1" x14ac:dyDescent="0.3">
      <c r="A310" s="309"/>
      <c r="B310" s="753"/>
      <c r="C310" s="310"/>
      <c r="D310" s="310"/>
      <c r="E310" s="311"/>
      <c r="F310" s="310"/>
      <c r="G310" s="36"/>
    </row>
    <row r="311" spans="1:7" ht="16.5" thickTop="1" thickBot="1" x14ac:dyDescent="0.3">
      <c r="A311" s="293" t="s">
        <v>1359</v>
      </c>
      <c r="B311" s="751"/>
      <c r="C311" s="295"/>
      <c r="D311" s="296"/>
      <c r="E311" s="297"/>
      <c r="F311" s="267">
        <f>SUM(F301:F310)</f>
        <v>0</v>
      </c>
      <c r="G311" s="36"/>
    </row>
    <row r="312" spans="1:7" ht="15.75" thickTop="1" x14ac:dyDescent="0.25">
      <c r="A312" s="198"/>
      <c r="B312" s="747"/>
      <c r="C312" s="36"/>
      <c r="D312" s="36"/>
      <c r="E312" s="312"/>
      <c r="F312" s="36"/>
      <c r="G312" s="36"/>
    </row>
    <row r="313" spans="1:7" ht="20.25" x14ac:dyDescent="0.3">
      <c r="A313" s="318" t="s">
        <v>845</v>
      </c>
      <c r="B313" s="754" t="s">
        <v>1360</v>
      </c>
      <c r="C313" s="320"/>
      <c r="D313" s="320"/>
      <c r="E313" s="321"/>
      <c r="F313" s="322"/>
      <c r="G313" s="36"/>
    </row>
    <row r="314" spans="1:7" ht="20.25" x14ac:dyDescent="0.3">
      <c r="A314" s="323"/>
      <c r="B314" s="755" t="s">
        <v>1361</v>
      </c>
      <c r="C314" s="323"/>
      <c r="D314" s="323"/>
      <c r="E314" s="325"/>
      <c r="F314" s="326"/>
      <c r="G314" s="36"/>
    </row>
    <row r="315" spans="1:7" ht="36" x14ac:dyDescent="0.25">
      <c r="A315" s="327" t="s">
        <v>848</v>
      </c>
      <c r="B315" s="756" t="s">
        <v>849</v>
      </c>
      <c r="C315" s="329"/>
      <c r="D315" s="330"/>
      <c r="E315" s="331"/>
      <c r="F315" s="332"/>
      <c r="G315" s="36"/>
    </row>
    <row r="316" spans="1:7" ht="18" x14ac:dyDescent="0.25">
      <c r="A316" s="327"/>
      <c r="B316" s="757"/>
      <c r="C316" s="334"/>
      <c r="D316" s="334"/>
      <c r="E316" s="335"/>
      <c r="F316" s="332"/>
      <c r="G316" s="36"/>
    </row>
    <row r="317" spans="1:7" ht="18" x14ac:dyDescent="0.25">
      <c r="A317" s="327" t="s">
        <v>850</v>
      </c>
      <c r="B317" s="757" t="s">
        <v>851</v>
      </c>
      <c r="C317" s="334"/>
      <c r="D317" s="334"/>
      <c r="E317" s="335"/>
      <c r="F317" s="332"/>
      <c r="G317" s="36"/>
    </row>
    <row r="318" spans="1:7" ht="18" x14ac:dyDescent="0.25">
      <c r="A318" s="327"/>
      <c r="B318" s="757"/>
      <c r="C318" s="334"/>
      <c r="D318" s="334"/>
      <c r="E318" s="335"/>
      <c r="F318" s="332"/>
      <c r="G318" s="36"/>
    </row>
    <row r="319" spans="1:7" ht="18" x14ac:dyDescent="0.25">
      <c r="A319" s="327" t="s">
        <v>852</v>
      </c>
      <c r="B319" s="758" t="s">
        <v>853</v>
      </c>
      <c r="C319" s="332"/>
      <c r="D319" s="332"/>
      <c r="E319" s="335"/>
      <c r="F319" s="332"/>
      <c r="G319" s="36"/>
    </row>
    <row r="320" spans="1:7" ht="18" x14ac:dyDescent="0.25">
      <c r="A320" s="327"/>
      <c r="B320" s="758" t="s">
        <v>854</v>
      </c>
      <c r="C320" s="332"/>
      <c r="D320" s="332"/>
      <c r="E320" s="335"/>
      <c r="F320" s="332"/>
      <c r="G320" s="36"/>
    </row>
    <row r="321" spans="1:7" ht="18" x14ac:dyDescent="0.25">
      <c r="A321" s="327" t="s">
        <v>855</v>
      </c>
      <c r="B321" s="759" t="s">
        <v>856</v>
      </c>
      <c r="C321" s="337"/>
      <c r="D321" s="338"/>
      <c r="E321" s="339"/>
      <c r="F321" s="332"/>
      <c r="G321" s="36"/>
    </row>
    <row r="322" spans="1:7" ht="18" x14ac:dyDescent="0.25">
      <c r="A322" s="340"/>
      <c r="B322" s="759"/>
      <c r="C322" s="337"/>
      <c r="D322" s="338"/>
      <c r="E322" s="339"/>
      <c r="F322" s="332"/>
      <c r="G322" s="36"/>
    </row>
    <row r="323" spans="1:7" ht="15.75" x14ac:dyDescent="0.25">
      <c r="A323" s="327" t="s">
        <v>857</v>
      </c>
      <c r="B323" s="760" t="s">
        <v>858</v>
      </c>
      <c r="C323" s="338"/>
      <c r="D323" s="338"/>
      <c r="E323" s="339"/>
      <c r="F323" s="338"/>
      <c r="G323" s="36"/>
    </row>
    <row r="324" spans="1:7" ht="15.75" x14ac:dyDescent="0.25">
      <c r="A324" s="342"/>
      <c r="B324" s="761"/>
      <c r="C324" s="338"/>
      <c r="D324" s="338"/>
      <c r="E324" s="339"/>
      <c r="F324" s="338"/>
      <c r="G324" s="36"/>
    </row>
    <row r="325" spans="1:7" ht="18" x14ac:dyDescent="0.25">
      <c r="A325" s="344"/>
      <c r="B325" s="754" t="s">
        <v>859</v>
      </c>
      <c r="C325" s="319"/>
      <c r="D325" s="319"/>
      <c r="E325" s="345"/>
      <c r="F325" s="346"/>
      <c r="G325" s="36"/>
    </row>
    <row r="326" spans="1:7" ht="15.75" x14ac:dyDescent="0.25">
      <c r="A326" s="347"/>
      <c r="B326" s="762"/>
      <c r="C326" s="349"/>
      <c r="D326" s="350"/>
      <c r="E326" s="351"/>
      <c r="F326" s="352"/>
      <c r="G326" s="36"/>
    </row>
    <row r="327" spans="1:7" ht="15.75" x14ac:dyDescent="0.25">
      <c r="A327" s="353" t="s">
        <v>860</v>
      </c>
      <c r="B327" s="763" t="s">
        <v>861</v>
      </c>
      <c r="C327" s="355"/>
      <c r="D327" s="355"/>
      <c r="E327" s="356"/>
      <c r="F327" s="357"/>
      <c r="G327" s="36"/>
    </row>
    <row r="328" spans="1:7" ht="15.75" x14ac:dyDescent="0.25">
      <c r="A328" s="358" t="s">
        <v>862</v>
      </c>
      <c r="B328" s="764" t="s">
        <v>863</v>
      </c>
      <c r="C328" s="330"/>
      <c r="D328" s="330"/>
      <c r="E328" s="359"/>
      <c r="F328" s="360">
        <f>F367</f>
        <v>0</v>
      </c>
      <c r="G328" s="36"/>
    </row>
    <row r="329" spans="1:7" ht="15.75" x14ac:dyDescent="0.25">
      <c r="A329" s="361" t="s">
        <v>864</v>
      </c>
      <c r="B329" s="764" t="s">
        <v>865</v>
      </c>
      <c r="C329" s="330"/>
      <c r="D329" s="330"/>
      <c r="E329" s="359"/>
      <c r="F329" s="360">
        <f>F385</f>
        <v>0</v>
      </c>
      <c r="G329" s="36"/>
    </row>
    <row r="330" spans="1:7" ht="15.75" x14ac:dyDescent="0.25">
      <c r="A330" s="362" t="s">
        <v>866</v>
      </c>
      <c r="B330" s="765" t="s">
        <v>867</v>
      </c>
      <c r="C330" s="330"/>
      <c r="D330" s="330"/>
      <c r="E330" s="359"/>
      <c r="F330" s="360">
        <f>F405</f>
        <v>0</v>
      </c>
      <c r="G330" s="36"/>
    </row>
    <row r="331" spans="1:7" ht="15.75" x14ac:dyDescent="0.25">
      <c r="A331" s="364"/>
      <c r="B331" s="763"/>
      <c r="C331" s="365"/>
      <c r="D331" s="365"/>
      <c r="E331" s="366"/>
      <c r="F331" s="367"/>
      <c r="G331" s="36"/>
    </row>
    <row r="332" spans="1:7" ht="31.5" x14ac:dyDescent="0.25">
      <c r="A332" s="368" t="s">
        <v>868</v>
      </c>
      <c r="B332" s="763" t="s">
        <v>869</v>
      </c>
      <c r="C332" s="330"/>
      <c r="D332" s="330"/>
      <c r="E332" s="359"/>
      <c r="F332" s="369">
        <f>F476</f>
        <v>0</v>
      </c>
      <c r="G332" s="36"/>
    </row>
    <row r="333" spans="1:7" ht="15.75" x14ac:dyDescent="0.25">
      <c r="A333" s="368"/>
      <c r="B333" s="766"/>
      <c r="C333" s="330"/>
      <c r="D333" s="330"/>
      <c r="E333" s="359"/>
      <c r="F333" s="370"/>
      <c r="G333" s="36"/>
    </row>
    <row r="334" spans="1:7" ht="15.75" x14ac:dyDescent="0.25">
      <c r="A334" s="368" t="s">
        <v>870</v>
      </c>
      <c r="B334" s="763" t="s">
        <v>871</v>
      </c>
      <c r="C334" s="330"/>
      <c r="D334" s="330"/>
      <c r="E334" s="359"/>
      <c r="F334" s="370">
        <f>F482</f>
        <v>0</v>
      </c>
      <c r="G334" s="36"/>
    </row>
    <row r="335" spans="1:7" x14ac:dyDescent="0.25">
      <c r="A335" s="371"/>
      <c r="B335" s="767"/>
      <c r="C335" s="372"/>
      <c r="D335" s="372"/>
      <c r="E335" s="373"/>
      <c r="F335" s="374"/>
      <c r="G335" s="36"/>
    </row>
    <row r="336" spans="1:7" ht="18" x14ac:dyDescent="0.25">
      <c r="A336" s="375"/>
      <c r="B336" s="768" t="s">
        <v>872</v>
      </c>
      <c r="C336" s="319"/>
      <c r="D336" s="319"/>
      <c r="E336" s="377"/>
      <c r="F336" s="378">
        <f>SUM(F327:F334)</f>
        <v>0</v>
      </c>
      <c r="G336" s="36"/>
    </row>
    <row r="337" spans="1:7" ht="15.75" x14ac:dyDescent="0.25">
      <c r="A337" s="383"/>
      <c r="B337" s="769"/>
      <c r="C337" s="384"/>
      <c r="D337" s="385"/>
      <c r="E337" s="386"/>
      <c r="F337" s="387"/>
      <c r="G337" s="36"/>
    </row>
    <row r="338" spans="1:7" ht="15.75" x14ac:dyDescent="0.25">
      <c r="A338" s="388" t="s">
        <v>873</v>
      </c>
      <c r="B338" s="770" t="s">
        <v>861</v>
      </c>
      <c r="C338" s="390"/>
      <c r="D338" s="391"/>
      <c r="E338" s="392"/>
      <c r="F338" s="393"/>
      <c r="G338" s="36"/>
    </row>
    <row r="339" spans="1:7" ht="15.75" x14ac:dyDescent="0.25">
      <c r="A339" s="394"/>
      <c r="B339" s="395"/>
      <c r="C339" s="396"/>
      <c r="D339" s="397"/>
      <c r="E339" s="398"/>
      <c r="F339" s="399"/>
      <c r="G339" s="36"/>
    </row>
    <row r="340" spans="1:7" x14ac:dyDescent="0.25">
      <c r="A340" s="400" t="s">
        <v>874</v>
      </c>
      <c r="B340" s="771" t="s">
        <v>863</v>
      </c>
      <c r="C340" s="59"/>
      <c r="D340" s="402"/>
      <c r="E340" s="403"/>
      <c r="F340" s="404"/>
      <c r="G340" s="36"/>
    </row>
    <row r="341" spans="1:7" x14ac:dyDescent="0.25">
      <c r="A341" s="405"/>
      <c r="B341" s="772"/>
      <c r="C341" s="350"/>
      <c r="D341" s="349"/>
      <c r="E341" s="351"/>
      <c r="F341" s="406"/>
      <c r="G341" s="36"/>
    </row>
    <row r="342" spans="1:7" x14ac:dyDescent="0.25">
      <c r="A342" s="407">
        <f>IF(C340="",MAX(A$7:$C340)+1,"")</f>
        <v>1</v>
      </c>
      <c r="B342" s="408" t="s">
        <v>875</v>
      </c>
      <c r="C342" s="409"/>
      <c r="D342" s="410"/>
      <c r="E342" s="411"/>
      <c r="F342" s="412"/>
      <c r="G342" s="36"/>
    </row>
    <row r="343" spans="1:7" x14ac:dyDescent="0.25">
      <c r="A343" s="413"/>
      <c r="B343" s="408" t="s">
        <v>1362</v>
      </c>
      <c r="C343" s="409" t="s">
        <v>89</v>
      </c>
      <c r="D343" s="410">
        <v>5</v>
      </c>
      <c r="E343" s="411"/>
      <c r="F343" s="412">
        <f>D343*E343</f>
        <v>0</v>
      </c>
      <c r="G343" s="36"/>
    </row>
    <row r="344" spans="1:7" x14ac:dyDescent="0.25">
      <c r="A344" s="414" t="str">
        <f t="shared" ref="A344:A345" si="5">IF(C343="",MAX(A$7:$C343)+1,"")</f>
        <v/>
      </c>
      <c r="B344" s="408"/>
      <c r="C344" s="409"/>
      <c r="D344" s="410"/>
      <c r="E344" s="411"/>
      <c r="F344" s="412"/>
      <c r="G344" s="36"/>
    </row>
    <row r="345" spans="1:7" x14ac:dyDescent="0.25">
      <c r="A345" s="407">
        <f t="shared" si="5"/>
        <v>2</v>
      </c>
      <c r="B345" s="408" t="s">
        <v>877</v>
      </c>
      <c r="C345" s="409"/>
      <c r="D345" s="415"/>
      <c r="E345" s="416"/>
      <c r="F345" s="415"/>
      <c r="G345" s="36"/>
    </row>
    <row r="346" spans="1:7" x14ac:dyDescent="0.25">
      <c r="A346" s="414"/>
      <c r="B346" s="408" t="s">
        <v>878</v>
      </c>
      <c r="C346" s="409" t="s">
        <v>89</v>
      </c>
      <c r="D346" s="410">
        <v>30</v>
      </c>
      <c r="E346" s="411"/>
      <c r="F346" s="412">
        <f>D346*E346</f>
        <v>0</v>
      </c>
      <c r="G346" s="36"/>
    </row>
    <row r="347" spans="1:7" x14ac:dyDescent="0.25">
      <c r="A347" s="413"/>
      <c r="B347" s="408"/>
      <c r="C347" s="409"/>
      <c r="D347" s="410"/>
      <c r="E347" s="411"/>
      <c r="F347" s="412"/>
      <c r="G347" s="36"/>
    </row>
    <row r="348" spans="1:7" x14ac:dyDescent="0.25">
      <c r="A348" s="407">
        <f>IF(C347="",MAX(A$7:$C347)+1,"")</f>
        <v>3</v>
      </c>
      <c r="B348" s="408" t="s">
        <v>879</v>
      </c>
      <c r="C348" s="409"/>
      <c r="D348" s="415"/>
      <c r="E348" s="416"/>
      <c r="F348" s="415"/>
      <c r="G348" s="36"/>
    </row>
    <row r="349" spans="1:7" x14ac:dyDescent="0.25">
      <c r="A349" s="413"/>
      <c r="B349" s="408" t="s">
        <v>880</v>
      </c>
      <c r="C349" s="409" t="s">
        <v>89</v>
      </c>
      <c r="D349" s="410">
        <v>20</v>
      </c>
      <c r="E349" s="411"/>
      <c r="F349" s="412">
        <f t="shared" ref="F349:F350" si="6">D349*E349</f>
        <v>0</v>
      </c>
      <c r="G349" s="36"/>
    </row>
    <row r="350" spans="1:7" x14ac:dyDescent="0.25">
      <c r="A350" s="413"/>
      <c r="B350" s="408" t="s">
        <v>881</v>
      </c>
      <c r="C350" s="409" t="s">
        <v>89</v>
      </c>
      <c r="D350" s="410">
        <v>6</v>
      </c>
      <c r="E350" s="411"/>
      <c r="F350" s="412">
        <f t="shared" si="6"/>
        <v>0</v>
      </c>
      <c r="G350" s="36"/>
    </row>
    <row r="351" spans="1:7" x14ac:dyDescent="0.25">
      <c r="A351" s="414" t="str">
        <f t="shared" ref="A351:A356" si="7">IF(C350="",MAX(A$7:$C350)+1,"")</f>
        <v/>
      </c>
      <c r="B351" s="408"/>
      <c r="C351" s="409"/>
      <c r="D351" s="410"/>
      <c r="E351" s="411"/>
      <c r="F351" s="412"/>
      <c r="G351" s="36"/>
    </row>
    <row r="352" spans="1:7" ht="28.5" x14ac:dyDescent="0.25">
      <c r="A352" s="407">
        <f t="shared" si="7"/>
        <v>4</v>
      </c>
      <c r="B352" s="408" t="s">
        <v>882</v>
      </c>
      <c r="C352" s="409" t="s">
        <v>108</v>
      </c>
      <c r="D352" s="410">
        <v>3</v>
      </c>
      <c r="E352" s="411"/>
      <c r="F352" s="412">
        <f>D352*E352</f>
        <v>0</v>
      </c>
      <c r="G352" s="36"/>
    </row>
    <row r="353" spans="1:7" x14ac:dyDescent="0.25">
      <c r="A353" s="414" t="str">
        <f t="shared" si="7"/>
        <v/>
      </c>
      <c r="B353" s="417"/>
      <c r="C353" s="409"/>
      <c r="D353" s="410"/>
      <c r="E353" s="411"/>
      <c r="F353" s="412"/>
      <c r="G353" s="36"/>
    </row>
    <row r="354" spans="1:7" x14ac:dyDescent="0.25">
      <c r="A354" s="407">
        <f t="shared" si="7"/>
        <v>5</v>
      </c>
      <c r="B354" s="408" t="s">
        <v>883</v>
      </c>
      <c r="C354" s="409" t="s">
        <v>108</v>
      </c>
      <c r="D354" s="410">
        <v>1</v>
      </c>
      <c r="E354" s="411"/>
      <c r="F354" s="412">
        <f>D354*E354</f>
        <v>0</v>
      </c>
      <c r="G354" s="36"/>
    </row>
    <row r="355" spans="1:7" x14ac:dyDescent="0.25">
      <c r="A355" s="414" t="str">
        <f t="shared" si="7"/>
        <v/>
      </c>
      <c r="B355" s="417"/>
      <c r="C355" s="409"/>
      <c r="D355" s="410"/>
      <c r="E355" s="411"/>
      <c r="F355" s="412"/>
      <c r="G355" s="36"/>
    </row>
    <row r="356" spans="1:7" ht="28.5" x14ac:dyDescent="0.25">
      <c r="A356" s="407">
        <f t="shared" si="7"/>
        <v>6</v>
      </c>
      <c r="B356" s="408" t="s">
        <v>884</v>
      </c>
      <c r="C356" s="409" t="s">
        <v>108</v>
      </c>
      <c r="D356" s="410">
        <v>2</v>
      </c>
      <c r="E356" s="411"/>
      <c r="F356" s="412">
        <f>D356*E356</f>
        <v>0</v>
      </c>
      <c r="G356" s="36"/>
    </row>
    <row r="357" spans="1:7" x14ac:dyDescent="0.25">
      <c r="A357" s="418"/>
      <c r="B357" s="417"/>
      <c r="C357" s="409"/>
      <c r="D357" s="410"/>
      <c r="E357" s="411"/>
      <c r="F357" s="412"/>
      <c r="G357" s="36"/>
    </row>
    <row r="358" spans="1:7" ht="28.5" x14ac:dyDescent="0.25">
      <c r="A358" s="407">
        <f>IF(C357="",MAX(A$7:$C357)+1,"")</f>
        <v>7</v>
      </c>
      <c r="B358" s="408" t="s">
        <v>885</v>
      </c>
      <c r="C358" s="409" t="s">
        <v>108</v>
      </c>
      <c r="D358" s="410">
        <v>1</v>
      </c>
      <c r="E358" s="411"/>
      <c r="F358" s="412">
        <f>D358*E358</f>
        <v>0</v>
      </c>
      <c r="G358" s="36"/>
    </row>
    <row r="359" spans="1:7" x14ac:dyDescent="0.25">
      <c r="A359" s="418"/>
      <c r="B359" s="408"/>
      <c r="C359" s="409"/>
      <c r="D359" s="410"/>
      <c r="E359" s="411"/>
      <c r="F359" s="412"/>
      <c r="G359" s="36"/>
    </row>
    <row r="360" spans="1:7" x14ac:dyDescent="0.25">
      <c r="A360" s="407">
        <f>IF(C359="",MAX(A$7:$C359)+1,"")</f>
        <v>8</v>
      </c>
      <c r="B360" s="408" t="s">
        <v>886</v>
      </c>
      <c r="C360" s="409" t="s">
        <v>89</v>
      </c>
      <c r="D360" s="410">
        <v>6</v>
      </c>
      <c r="E360" s="411"/>
      <c r="F360" s="412">
        <f>D360*E360</f>
        <v>0</v>
      </c>
      <c r="G360" s="36"/>
    </row>
    <row r="361" spans="1:7" x14ac:dyDescent="0.25">
      <c r="A361" s="418"/>
      <c r="B361" s="408"/>
      <c r="C361" s="409"/>
      <c r="D361" s="410"/>
      <c r="E361" s="411"/>
      <c r="F361" s="412"/>
      <c r="G361" s="36"/>
    </row>
    <row r="362" spans="1:7" x14ac:dyDescent="0.25">
      <c r="A362" s="407">
        <f>IF(C361="",MAX(A$7:$C361)+1,"")</f>
        <v>9</v>
      </c>
      <c r="B362" s="408" t="s">
        <v>887</v>
      </c>
      <c r="C362" s="409"/>
      <c r="D362" s="410"/>
      <c r="E362" s="419"/>
      <c r="F362" s="412"/>
      <c r="G362" s="36"/>
    </row>
    <row r="363" spans="1:7" x14ac:dyDescent="0.25">
      <c r="A363" s="418"/>
      <c r="B363" s="408" t="s">
        <v>888</v>
      </c>
      <c r="C363" s="415" t="s">
        <v>108</v>
      </c>
      <c r="D363" s="420">
        <v>1</v>
      </c>
      <c r="E363" s="419"/>
      <c r="F363" s="412">
        <f t="shared" ref="F363:F365" si="8">D363*E363</f>
        <v>0</v>
      </c>
      <c r="G363" s="36"/>
    </row>
    <row r="364" spans="1:7" x14ac:dyDescent="0.25">
      <c r="A364" s="418"/>
      <c r="B364" s="408" t="s">
        <v>1363</v>
      </c>
      <c r="C364" s="415" t="s">
        <v>108</v>
      </c>
      <c r="D364" s="420">
        <v>2</v>
      </c>
      <c r="E364" s="419"/>
      <c r="F364" s="412">
        <f t="shared" si="8"/>
        <v>0</v>
      </c>
      <c r="G364" s="36"/>
    </row>
    <row r="365" spans="1:7" x14ac:dyDescent="0.25">
      <c r="A365" s="418"/>
      <c r="B365" s="408" t="s">
        <v>889</v>
      </c>
      <c r="C365" s="415" t="s">
        <v>108</v>
      </c>
      <c r="D365" s="420">
        <v>1</v>
      </c>
      <c r="E365" s="419"/>
      <c r="F365" s="412">
        <f t="shared" si="8"/>
        <v>0</v>
      </c>
      <c r="G365" s="36"/>
    </row>
    <row r="366" spans="1:7" x14ac:dyDescent="0.25">
      <c r="A366" s="418"/>
      <c r="B366" s="408"/>
      <c r="C366" s="415"/>
      <c r="D366" s="420"/>
      <c r="E366" s="419"/>
      <c r="F366" s="412"/>
      <c r="G366" s="36"/>
    </row>
    <row r="367" spans="1:7" x14ac:dyDescent="0.25">
      <c r="A367" s="773"/>
      <c r="B367" s="774" t="s">
        <v>890</v>
      </c>
      <c r="C367" s="447"/>
      <c r="D367" s="448"/>
      <c r="E367" s="449"/>
      <c r="F367" s="450">
        <f>SUM(F341:F365)</f>
        <v>0</v>
      </c>
      <c r="G367" s="36"/>
    </row>
    <row r="368" spans="1:7" x14ac:dyDescent="0.25">
      <c r="A368" s="427"/>
      <c r="B368" s="428"/>
      <c r="C368" s="429"/>
      <c r="D368" s="430"/>
      <c r="E368" s="431"/>
      <c r="F368" s="432"/>
      <c r="G368" s="36"/>
    </row>
    <row r="369" spans="1:7" x14ac:dyDescent="0.25">
      <c r="A369" s="627" t="s">
        <v>864</v>
      </c>
      <c r="B369" s="771" t="s">
        <v>865</v>
      </c>
      <c r="C369" s="628"/>
      <c r="D369" s="629"/>
      <c r="E369" s="630"/>
      <c r="F369" s="631"/>
      <c r="G369" s="36"/>
    </row>
    <row r="370" spans="1:7" ht="15.75" x14ac:dyDescent="0.25">
      <c r="A370" s="632"/>
      <c r="B370" s="772"/>
      <c r="C370" s="350"/>
      <c r="D370" s="633"/>
      <c r="E370" s="634"/>
      <c r="F370" s="635"/>
      <c r="G370" s="36"/>
    </row>
    <row r="371" spans="1:7" ht="43.5" x14ac:dyDescent="0.25">
      <c r="A371" s="407">
        <f t="shared" ref="A371:A373" si="9">IF(C370="",MAX(A$7:$C370)+1,"")</f>
        <v>10</v>
      </c>
      <c r="B371" s="408" t="s">
        <v>891</v>
      </c>
      <c r="C371" s="409" t="s">
        <v>72</v>
      </c>
      <c r="D371" s="410">
        <v>1</v>
      </c>
      <c r="E371" s="443"/>
      <c r="F371" s="412">
        <f>D371*E371</f>
        <v>0</v>
      </c>
      <c r="G371" s="36"/>
    </row>
    <row r="372" spans="1:7" x14ac:dyDescent="0.25">
      <c r="A372" s="414" t="str">
        <f t="shared" si="9"/>
        <v/>
      </c>
      <c r="B372" s="408"/>
      <c r="C372" s="409"/>
      <c r="D372" s="410"/>
      <c r="E372" s="411"/>
      <c r="F372" s="412"/>
      <c r="G372" s="36"/>
    </row>
    <row r="373" spans="1:7" x14ac:dyDescent="0.25">
      <c r="A373" s="407">
        <f t="shared" si="9"/>
        <v>11</v>
      </c>
      <c r="B373" s="408" t="s">
        <v>892</v>
      </c>
      <c r="C373" s="409"/>
      <c r="D373" s="415"/>
      <c r="E373" s="416"/>
      <c r="F373" s="415"/>
      <c r="G373" s="36"/>
    </row>
    <row r="374" spans="1:7" ht="28.5" x14ac:dyDescent="0.25">
      <c r="A374" s="414"/>
      <c r="B374" s="408" t="s">
        <v>893</v>
      </c>
      <c r="C374" s="409" t="s">
        <v>89</v>
      </c>
      <c r="D374" s="410">
        <v>4</v>
      </c>
      <c r="E374" s="411"/>
      <c r="F374" s="412">
        <f t="shared" ref="F374:F375" si="10">D374*E374</f>
        <v>0</v>
      </c>
      <c r="G374" s="36"/>
    </row>
    <row r="375" spans="1:7" x14ac:dyDescent="0.25">
      <c r="A375" s="414"/>
      <c r="B375" s="408" t="s">
        <v>894</v>
      </c>
      <c r="C375" s="409" t="s">
        <v>89</v>
      </c>
      <c r="D375" s="410">
        <v>45</v>
      </c>
      <c r="E375" s="411"/>
      <c r="F375" s="412">
        <f t="shared" si="10"/>
        <v>0</v>
      </c>
      <c r="G375" s="36"/>
    </row>
    <row r="376" spans="1:7" x14ac:dyDescent="0.25">
      <c r="A376" s="414"/>
      <c r="B376" s="408"/>
      <c r="C376" s="409"/>
      <c r="D376" s="410"/>
      <c r="E376" s="411"/>
      <c r="F376" s="412"/>
      <c r="G376" s="36"/>
    </row>
    <row r="377" spans="1:7" x14ac:dyDescent="0.25">
      <c r="A377" s="407">
        <f>IF(C376="",MAX(A$7:$C376)+1,"")</f>
        <v>12</v>
      </c>
      <c r="B377" s="408" t="s">
        <v>895</v>
      </c>
      <c r="C377" s="409" t="s">
        <v>72</v>
      </c>
      <c r="D377" s="415">
        <v>1</v>
      </c>
      <c r="E377" s="416"/>
      <c r="F377" s="412">
        <f>D377*E377</f>
        <v>0</v>
      </c>
      <c r="G377" s="36"/>
    </row>
    <row r="378" spans="1:7" x14ac:dyDescent="0.25">
      <c r="A378" s="414"/>
      <c r="B378" s="408"/>
      <c r="C378" s="409"/>
      <c r="D378" s="415"/>
      <c r="E378" s="416"/>
      <c r="F378" s="412"/>
      <c r="G378" s="36"/>
    </row>
    <row r="379" spans="1:7" ht="28.5" x14ac:dyDescent="0.25">
      <c r="A379" s="407">
        <f>IF(C378="",MAX(A$7:$C378)+1,"")</f>
        <v>13</v>
      </c>
      <c r="B379" s="408" t="s">
        <v>896</v>
      </c>
      <c r="C379" s="409" t="s">
        <v>108</v>
      </c>
      <c r="D379" s="410">
        <v>3</v>
      </c>
      <c r="E379" s="411"/>
      <c r="F379" s="412">
        <f>D379*E379</f>
        <v>0</v>
      </c>
      <c r="G379" s="36"/>
    </row>
    <row r="380" spans="1:7" x14ac:dyDescent="0.25">
      <c r="A380" s="414"/>
      <c r="B380" s="458"/>
      <c r="C380" s="409"/>
      <c r="D380" s="444"/>
      <c r="E380" s="411"/>
      <c r="F380" s="412"/>
      <c r="G380" s="36"/>
    </row>
    <row r="381" spans="1:7" ht="42.75" x14ac:dyDescent="0.25">
      <c r="A381" s="407">
        <f>IF(C380="",MAX(A$7:$C380)+1,"")</f>
        <v>14</v>
      </c>
      <c r="B381" s="408" t="s">
        <v>897</v>
      </c>
      <c r="C381" s="409" t="s">
        <v>108</v>
      </c>
      <c r="D381" s="410">
        <v>11</v>
      </c>
      <c r="E381" s="411"/>
      <c r="F381" s="412">
        <f>D381*E381</f>
        <v>0</v>
      </c>
      <c r="G381" s="36"/>
    </row>
    <row r="382" spans="1:7" x14ac:dyDescent="0.25">
      <c r="A382" s="413"/>
      <c r="B382" s="458"/>
      <c r="C382" s="409"/>
      <c r="D382" s="410"/>
      <c r="E382" s="411"/>
      <c r="F382" s="412"/>
      <c r="G382" s="36"/>
    </row>
    <row r="383" spans="1:7" ht="42.75" x14ac:dyDescent="0.25">
      <c r="A383" s="407">
        <f>IF(C382="",MAX(A$7:$C382)+1,"")</f>
        <v>15</v>
      </c>
      <c r="B383" s="408" t="s">
        <v>898</v>
      </c>
      <c r="C383" s="409" t="s">
        <v>72</v>
      </c>
      <c r="D383" s="410">
        <v>1</v>
      </c>
      <c r="E383" s="411"/>
      <c r="F383" s="412">
        <f>D383*E383</f>
        <v>0</v>
      </c>
      <c r="G383" s="36"/>
    </row>
    <row r="384" spans="1:7" x14ac:dyDescent="0.25">
      <c r="A384" s="414"/>
      <c r="B384" s="408"/>
      <c r="C384" s="409"/>
      <c r="D384" s="410"/>
      <c r="E384" s="411"/>
      <c r="F384" s="412"/>
      <c r="G384" s="36"/>
    </row>
    <row r="385" spans="1:7" x14ac:dyDescent="0.25">
      <c r="A385" s="445"/>
      <c r="B385" s="774" t="s">
        <v>890</v>
      </c>
      <c r="C385" s="447"/>
      <c r="D385" s="448"/>
      <c r="E385" s="449"/>
      <c r="F385" s="450">
        <f>SUM(F371:F384)</f>
        <v>0</v>
      </c>
      <c r="G385" s="36"/>
    </row>
    <row r="386" spans="1:7" x14ac:dyDescent="0.25">
      <c r="A386" s="451"/>
      <c r="B386" s="775"/>
      <c r="C386" s="409"/>
      <c r="D386" s="410"/>
      <c r="E386" s="423"/>
      <c r="F386" s="412"/>
      <c r="G386" s="36"/>
    </row>
    <row r="387" spans="1:7" ht="15.75" x14ac:dyDescent="0.25">
      <c r="A387" s="636" t="s">
        <v>899</v>
      </c>
      <c r="B387" s="776" t="s">
        <v>867</v>
      </c>
      <c r="C387" s="638"/>
      <c r="D387" s="639"/>
      <c r="E387" s="640"/>
      <c r="F387" s="641"/>
      <c r="G387" s="36"/>
    </row>
    <row r="388" spans="1:7" x14ac:dyDescent="0.25">
      <c r="A388" s="445"/>
      <c r="B388" s="642"/>
      <c r="C388" s="447"/>
      <c r="D388" s="513"/>
      <c r="E388" s="643"/>
      <c r="F388" s="644"/>
      <c r="G388" s="36"/>
    </row>
    <row r="389" spans="1:7" ht="42.75" x14ac:dyDescent="0.25">
      <c r="A389" s="414"/>
      <c r="B389" s="461" t="s">
        <v>900</v>
      </c>
      <c r="C389" s="409"/>
      <c r="D389" s="415"/>
      <c r="E389" s="459"/>
      <c r="F389" s="460"/>
      <c r="G389" s="36"/>
    </row>
    <row r="390" spans="1:7" x14ac:dyDescent="0.25">
      <c r="A390" s="414"/>
      <c r="B390" s="462"/>
      <c r="C390" s="409"/>
      <c r="D390" s="415"/>
      <c r="E390" s="459"/>
      <c r="F390" s="460"/>
      <c r="G390" s="36"/>
    </row>
    <row r="391" spans="1:7" ht="42.75" x14ac:dyDescent="0.25">
      <c r="A391" s="407">
        <f>IF(C390="",MAX(A$7:$C390)+1,"")</f>
        <v>16</v>
      </c>
      <c r="B391" s="463" t="s">
        <v>901</v>
      </c>
      <c r="C391" s="409" t="s">
        <v>89</v>
      </c>
      <c r="D391" s="410">
        <v>70</v>
      </c>
      <c r="E391" s="411"/>
      <c r="F391" s="412">
        <f>D391*E391</f>
        <v>0</v>
      </c>
      <c r="G391" s="36"/>
    </row>
    <row r="392" spans="1:7" x14ac:dyDescent="0.25">
      <c r="A392" s="413"/>
      <c r="B392" s="464"/>
      <c r="C392" s="409"/>
      <c r="D392" s="444"/>
      <c r="E392" s="459"/>
      <c r="F392" s="415"/>
      <c r="G392" s="36"/>
    </row>
    <row r="393" spans="1:7" ht="28.5" x14ac:dyDescent="0.25">
      <c r="A393" s="407">
        <f>IF(C392="",MAX(A$7:$C392)+1,"")</f>
        <v>17</v>
      </c>
      <c r="B393" s="463" t="s">
        <v>902</v>
      </c>
      <c r="C393" s="409" t="s">
        <v>108</v>
      </c>
      <c r="D393" s="410">
        <v>8</v>
      </c>
      <c r="E393" s="411"/>
      <c r="F393" s="412">
        <f>D393*E393</f>
        <v>0</v>
      </c>
      <c r="G393" s="36"/>
    </row>
    <row r="394" spans="1:7" x14ac:dyDescent="0.25">
      <c r="A394" s="414"/>
      <c r="B394" s="463"/>
      <c r="C394" s="409"/>
      <c r="D394" s="415"/>
      <c r="E394" s="459"/>
      <c r="F394" s="415"/>
      <c r="G394" s="36"/>
    </row>
    <row r="395" spans="1:7" x14ac:dyDescent="0.25">
      <c r="A395" s="407">
        <f>IF(C394="",MAX(A$7:$C394)+1,"")</f>
        <v>18</v>
      </c>
      <c r="B395" s="463" t="s">
        <v>903</v>
      </c>
      <c r="C395" s="409" t="s">
        <v>108</v>
      </c>
      <c r="D395" s="410">
        <v>1</v>
      </c>
      <c r="E395" s="411"/>
      <c r="F395" s="412">
        <f>D395*E395</f>
        <v>0</v>
      </c>
      <c r="G395" s="36"/>
    </row>
    <row r="396" spans="1:7" x14ac:dyDescent="0.25">
      <c r="A396" s="414"/>
      <c r="B396" s="464"/>
      <c r="C396" s="409"/>
      <c r="D396" s="410"/>
      <c r="E396" s="411"/>
      <c r="F396" s="412"/>
      <c r="G396" s="36"/>
    </row>
    <row r="397" spans="1:7" x14ac:dyDescent="0.25">
      <c r="A397" s="407">
        <f>IF(C396="",MAX(A$7:$C396)+1,"")</f>
        <v>19</v>
      </c>
      <c r="B397" s="463" t="s">
        <v>904</v>
      </c>
      <c r="C397" s="409" t="s">
        <v>108</v>
      </c>
      <c r="D397" s="410">
        <v>1</v>
      </c>
      <c r="E397" s="411"/>
      <c r="F397" s="412">
        <f>D397*E397</f>
        <v>0</v>
      </c>
      <c r="G397" s="36"/>
    </row>
    <row r="398" spans="1:7" x14ac:dyDescent="0.25">
      <c r="A398" s="414"/>
      <c r="B398" s="463"/>
      <c r="C398" s="409"/>
      <c r="D398" s="410"/>
      <c r="E398" s="411"/>
      <c r="F398" s="412"/>
      <c r="G398" s="36"/>
    </row>
    <row r="399" spans="1:7" ht="42.75" x14ac:dyDescent="0.25">
      <c r="A399" s="407">
        <f>IF(C398="",MAX(A$7:$C398)+1,"")</f>
        <v>20</v>
      </c>
      <c r="B399" s="463" t="s">
        <v>905</v>
      </c>
      <c r="C399" s="409" t="s">
        <v>108</v>
      </c>
      <c r="D399" s="410">
        <v>8</v>
      </c>
      <c r="E399" s="411"/>
      <c r="F399" s="412">
        <f>D399*E399</f>
        <v>0</v>
      </c>
      <c r="G399" s="36"/>
    </row>
    <row r="400" spans="1:7" x14ac:dyDescent="0.25">
      <c r="A400" s="414"/>
      <c r="B400" s="464"/>
      <c r="C400" s="409"/>
      <c r="D400" s="415"/>
      <c r="E400" s="459"/>
      <c r="F400" s="415"/>
      <c r="G400" s="36"/>
    </row>
    <row r="401" spans="1:7" ht="28.5" x14ac:dyDescent="0.25">
      <c r="A401" s="407">
        <f>IF(C400="",MAX(A$7:$C400)+1,"")</f>
        <v>21</v>
      </c>
      <c r="B401" s="463" t="s">
        <v>906</v>
      </c>
      <c r="C401" s="409" t="s">
        <v>108</v>
      </c>
      <c r="D401" s="410">
        <v>4</v>
      </c>
      <c r="E401" s="411"/>
      <c r="F401" s="412">
        <f>D401*E401</f>
        <v>0</v>
      </c>
      <c r="G401" s="36"/>
    </row>
    <row r="402" spans="1:7" x14ac:dyDescent="0.25">
      <c r="A402" s="414"/>
      <c r="B402" s="464"/>
      <c r="C402" s="409"/>
      <c r="D402" s="415"/>
      <c r="E402" s="459"/>
      <c r="F402" s="415"/>
      <c r="G402" s="36"/>
    </row>
    <row r="403" spans="1:7" ht="28.5" x14ac:dyDescent="0.25">
      <c r="A403" s="407">
        <f>IF(C400="",MAX(A$7:$C400)+1,"")</f>
        <v>21</v>
      </c>
      <c r="B403" s="408" t="s">
        <v>907</v>
      </c>
      <c r="C403" s="422" t="s">
        <v>72</v>
      </c>
      <c r="D403" s="420">
        <v>1</v>
      </c>
      <c r="E403" s="411"/>
      <c r="F403" s="412">
        <f>D403*E403</f>
        <v>0</v>
      </c>
      <c r="G403" s="36"/>
    </row>
    <row r="404" spans="1:7" x14ac:dyDescent="0.25">
      <c r="A404" s="413"/>
      <c r="B404" s="464"/>
      <c r="C404" s="466"/>
      <c r="D404" s="467"/>
      <c r="E404" s="423"/>
      <c r="F404" s="468"/>
      <c r="G404" s="36"/>
    </row>
    <row r="405" spans="1:7" x14ac:dyDescent="0.25">
      <c r="A405" s="469"/>
      <c r="B405" s="758" t="s">
        <v>890</v>
      </c>
      <c r="C405" s="409"/>
      <c r="D405" s="410"/>
      <c r="E405" s="425"/>
      <c r="F405" s="426">
        <f>SUM(F389:F404)</f>
        <v>0</v>
      </c>
      <c r="G405" s="36"/>
    </row>
    <row r="406" spans="1:7" x14ac:dyDescent="0.25">
      <c r="A406" s="470"/>
      <c r="B406" s="471"/>
      <c r="C406" s="472"/>
      <c r="D406" s="473"/>
      <c r="E406" s="474"/>
      <c r="F406" s="475"/>
      <c r="G406" s="36"/>
    </row>
    <row r="407" spans="1:7" ht="31.5" x14ac:dyDescent="0.25">
      <c r="A407" s="476" t="s">
        <v>908</v>
      </c>
      <c r="B407" s="777" t="s">
        <v>909</v>
      </c>
      <c r="C407" s="478"/>
      <c r="D407" s="479"/>
      <c r="E407" s="480"/>
      <c r="F407" s="479"/>
      <c r="G407" s="36"/>
    </row>
    <row r="408" spans="1:7" ht="15.75" x14ac:dyDescent="0.25">
      <c r="A408" s="481"/>
      <c r="B408" s="778"/>
      <c r="C408" s="483"/>
      <c r="D408" s="484"/>
      <c r="E408" s="485"/>
      <c r="F408" s="486"/>
      <c r="G408" s="36"/>
    </row>
    <row r="409" spans="1:7" ht="43.5" x14ac:dyDescent="0.25">
      <c r="A409" s="487" t="s">
        <v>845</v>
      </c>
      <c r="B409" s="779" t="s">
        <v>1364</v>
      </c>
      <c r="C409" s="780"/>
      <c r="D409" s="780"/>
      <c r="E409" s="781"/>
      <c r="F409" s="780"/>
      <c r="G409" s="36"/>
    </row>
    <row r="410" spans="1:7" ht="15.75" x14ac:dyDescent="0.25">
      <c r="A410" s="491"/>
      <c r="B410" s="782"/>
      <c r="C410" s="493"/>
      <c r="D410" s="494"/>
      <c r="E410" s="495"/>
      <c r="F410" s="496"/>
      <c r="G410" s="36"/>
    </row>
    <row r="411" spans="1:7" ht="43.5" x14ac:dyDescent="0.25">
      <c r="A411" s="497">
        <f>IF(C408="",MAX(A$7:$C408)+1,"")</f>
        <v>22</v>
      </c>
      <c r="B411" s="498" t="s">
        <v>1365</v>
      </c>
      <c r="C411" s="499" t="s">
        <v>72</v>
      </c>
      <c r="D411" s="500">
        <v>1</v>
      </c>
      <c r="E411" s="501"/>
      <c r="F411" s="502">
        <f>D411*E411</f>
        <v>0</v>
      </c>
      <c r="G411" s="36"/>
    </row>
    <row r="412" spans="1:7" ht="42.75" x14ac:dyDescent="0.25">
      <c r="A412" s="503"/>
      <c r="B412" s="463" t="s">
        <v>1366</v>
      </c>
      <c r="C412" s="504" t="s">
        <v>108</v>
      </c>
      <c r="D412" s="415">
        <v>1</v>
      </c>
      <c r="E412" s="419"/>
      <c r="F412" s="502"/>
      <c r="G412" s="36"/>
    </row>
    <row r="413" spans="1:7" x14ac:dyDescent="0.25">
      <c r="A413" s="503"/>
      <c r="B413" s="408" t="s">
        <v>913</v>
      </c>
      <c r="C413" s="504" t="s">
        <v>108</v>
      </c>
      <c r="D413" s="415">
        <v>1</v>
      </c>
      <c r="E413" s="419"/>
      <c r="F413" s="502"/>
      <c r="G413" s="36"/>
    </row>
    <row r="414" spans="1:7" x14ac:dyDescent="0.25">
      <c r="A414" s="503"/>
      <c r="B414" s="408" t="s">
        <v>914</v>
      </c>
      <c r="C414" s="504" t="s">
        <v>108</v>
      </c>
      <c r="D414" s="504">
        <v>1</v>
      </c>
      <c r="E414" s="419"/>
      <c r="F414" s="502"/>
      <c r="G414" s="36"/>
    </row>
    <row r="415" spans="1:7" ht="28.5" x14ac:dyDescent="0.25">
      <c r="A415" s="503"/>
      <c r="B415" s="408" t="s">
        <v>915</v>
      </c>
      <c r="C415" s="504" t="s">
        <v>108</v>
      </c>
      <c r="D415" s="504">
        <v>1</v>
      </c>
      <c r="E415" s="419"/>
      <c r="F415" s="502"/>
      <c r="G415" s="36"/>
    </row>
    <row r="416" spans="1:7" x14ac:dyDescent="0.25">
      <c r="A416" s="503"/>
      <c r="B416" s="463" t="s">
        <v>916</v>
      </c>
      <c r="C416" s="504" t="s">
        <v>108</v>
      </c>
      <c r="D416" s="504">
        <v>1</v>
      </c>
      <c r="E416" s="419"/>
      <c r="F416" s="502"/>
      <c r="G416" s="36"/>
    </row>
    <row r="417" spans="1:7" x14ac:dyDescent="0.25">
      <c r="A417" s="503"/>
      <c r="B417" s="408" t="s">
        <v>918</v>
      </c>
      <c r="C417" s="504" t="s">
        <v>108</v>
      </c>
      <c r="D417" s="415">
        <v>1</v>
      </c>
      <c r="E417" s="419"/>
      <c r="F417" s="502"/>
      <c r="G417" s="36"/>
    </row>
    <row r="418" spans="1:7" x14ac:dyDescent="0.25">
      <c r="A418" s="503"/>
      <c r="B418" s="408" t="s">
        <v>919</v>
      </c>
      <c r="C418" s="504" t="s">
        <v>108</v>
      </c>
      <c r="D418" s="415">
        <v>1</v>
      </c>
      <c r="E418" s="419"/>
      <c r="F418" s="502"/>
      <c r="G418" s="36"/>
    </row>
    <row r="419" spans="1:7" x14ac:dyDescent="0.25">
      <c r="A419" s="503"/>
      <c r="B419" s="408" t="s">
        <v>920</v>
      </c>
      <c r="C419" s="504" t="s">
        <v>108</v>
      </c>
      <c r="D419" s="415">
        <v>3</v>
      </c>
      <c r="E419" s="419"/>
      <c r="F419" s="502"/>
      <c r="G419" s="36"/>
    </row>
    <row r="420" spans="1:7" x14ac:dyDescent="0.25">
      <c r="A420" s="503"/>
      <c r="B420" s="408" t="s">
        <v>1146</v>
      </c>
      <c r="C420" s="504" t="s">
        <v>108</v>
      </c>
      <c r="D420" s="415">
        <v>1</v>
      </c>
      <c r="E420" s="419"/>
      <c r="F420" s="502"/>
      <c r="G420" s="36"/>
    </row>
    <row r="421" spans="1:7" x14ac:dyDescent="0.25">
      <c r="A421" s="503"/>
      <c r="B421" s="408" t="s">
        <v>1147</v>
      </c>
      <c r="C421" s="504" t="s">
        <v>108</v>
      </c>
      <c r="D421" s="415">
        <v>1</v>
      </c>
      <c r="E421" s="419"/>
      <c r="F421" s="502"/>
      <c r="G421" s="36"/>
    </row>
    <row r="422" spans="1:7" x14ac:dyDescent="0.25">
      <c r="A422" s="503"/>
      <c r="B422" s="408" t="s">
        <v>932</v>
      </c>
      <c r="C422" s="504" t="s">
        <v>108</v>
      </c>
      <c r="D422" s="415">
        <v>1</v>
      </c>
      <c r="E422" s="419"/>
      <c r="F422" s="502"/>
      <c r="G422" s="36"/>
    </row>
    <row r="423" spans="1:7" ht="28.5" x14ac:dyDescent="0.25">
      <c r="A423" s="503"/>
      <c r="B423" s="408" t="s">
        <v>1367</v>
      </c>
      <c r="C423" s="504" t="s">
        <v>108</v>
      </c>
      <c r="D423" s="415">
        <v>1</v>
      </c>
      <c r="E423" s="419"/>
      <c r="F423" s="502"/>
      <c r="G423" s="36"/>
    </row>
    <row r="424" spans="1:7" x14ac:dyDescent="0.25">
      <c r="A424" s="503"/>
      <c r="B424" s="408" t="s">
        <v>1368</v>
      </c>
      <c r="C424" s="504" t="s">
        <v>108</v>
      </c>
      <c r="D424" s="415">
        <v>1</v>
      </c>
      <c r="E424" s="419"/>
      <c r="F424" s="502"/>
      <c r="G424" s="36"/>
    </row>
    <row r="425" spans="1:7" x14ac:dyDescent="0.25">
      <c r="A425" s="503"/>
      <c r="B425" s="408" t="s">
        <v>921</v>
      </c>
      <c r="C425" s="504" t="s">
        <v>108</v>
      </c>
      <c r="D425" s="415">
        <v>1</v>
      </c>
      <c r="E425" s="419"/>
      <c r="F425" s="502"/>
      <c r="G425" s="36"/>
    </row>
    <row r="426" spans="1:7" x14ac:dyDescent="0.25">
      <c r="A426" s="503"/>
      <c r="B426" s="408" t="s">
        <v>922</v>
      </c>
      <c r="C426" s="504" t="s">
        <v>108</v>
      </c>
      <c r="D426" s="415">
        <v>1</v>
      </c>
      <c r="E426" s="419"/>
      <c r="F426" s="502"/>
      <c r="G426" s="36"/>
    </row>
    <row r="427" spans="1:7" x14ac:dyDescent="0.25">
      <c r="A427" s="503"/>
      <c r="B427" s="408" t="s">
        <v>923</v>
      </c>
      <c r="C427" s="504" t="s">
        <v>108</v>
      </c>
      <c r="D427" s="415">
        <v>2</v>
      </c>
      <c r="E427" s="419"/>
      <c r="F427" s="502"/>
      <c r="G427" s="36"/>
    </row>
    <row r="428" spans="1:7" x14ac:dyDescent="0.25">
      <c r="A428" s="503"/>
      <c r="B428" s="408" t="s">
        <v>924</v>
      </c>
      <c r="C428" s="504" t="s">
        <v>108</v>
      </c>
      <c r="D428" s="415">
        <v>2</v>
      </c>
      <c r="E428" s="419"/>
      <c r="F428" s="502"/>
      <c r="G428" s="36"/>
    </row>
    <row r="429" spans="1:7" x14ac:dyDescent="0.25">
      <c r="A429" s="503"/>
      <c r="B429" s="408" t="s">
        <v>925</v>
      </c>
      <c r="C429" s="504" t="s">
        <v>108</v>
      </c>
      <c r="D429" s="415">
        <v>2</v>
      </c>
      <c r="E429" s="419"/>
      <c r="F429" s="502"/>
      <c r="G429" s="36"/>
    </row>
    <row r="430" spans="1:7" x14ac:dyDescent="0.25">
      <c r="A430" s="503"/>
      <c r="B430" s="408" t="s">
        <v>926</v>
      </c>
      <c r="C430" s="504"/>
      <c r="D430" s="415"/>
      <c r="E430" s="419"/>
      <c r="F430" s="502"/>
      <c r="G430" s="36"/>
    </row>
    <row r="431" spans="1:7" x14ac:dyDescent="0.25">
      <c r="A431" s="503"/>
      <c r="B431" s="408" t="s">
        <v>927</v>
      </c>
      <c r="C431" s="504" t="s">
        <v>108</v>
      </c>
      <c r="D431" s="415">
        <v>1</v>
      </c>
      <c r="E431" s="419"/>
      <c r="F431" s="502"/>
      <c r="G431" s="36"/>
    </row>
    <row r="432" spans="1:7" x14ac:dyDescent="0.25">
      <c r="A432" s="503"/>
      <c r="B432" s="408" t="s">
        <v>928</v>
      </c>
      <c r="C432" s="504" t="s">
        <v>108</v>
      </c>
      <c r="D432" s="415">
        <v>1</v>
      </c>
      <c r="E432" s="419"/>
      <c r="F432" s="502"/>
      <c r="G432" s="36"/>
    </row>
    <row r="433" spans="1:7" x14ac:dyDescent="0.25">
      <c r="A433" s="503"/>
      <c r="B433" s="408" t="s">
        <v>929</v>
      </c>
      <c r="C433" s="504" t="s">
        <v>108</v>
      </c>
      <c r="D433" s="415">
        <v>2</v>
      </c>
      <c r="E433" s="419"/>
      <c r="F433" s="502"/>
      <c r="G433" s="36"/>
    </row>
    <row r="434" spans="1:7" x14ac:dyDescent="0.25">
      <c r="A434" s="503"/>
      <c r="B434" s="408" t="s">
        <v>930</v>
      </c>
      <c r="C434" s="504" t="s">
        <v>108</v>
      </c>
      <c r="D434" s="415">
        <v>2</v>
      </c>
      <c r="E434" s="419"/>
      <c r="F434" s="502"/>
      <c r="G434" s="36"/>
    </row>
    <row r="435" spans="1:7" x14ac:dyDescent="0.25">
      <c r="A435" s="503"/>
      <c r="B435" s="408" t="s">
        <v>927</v>
      </c>
      <c r="C435" s="504" t="s">
        <v>108</v>
      </c>
      <c r="D435" s="415">
        <v>1</v>
      </c>
      <c r="E435" s="419"/>
      <c r="F435" s="502"/>
      <c r="G435" s="36"/>
    </row>
    <row r="436" spans="1:7" x14ac:dyDescent="0.25">
      <c r="A436" s="503"/>
      <c r="B436" s="408" t="s">
        <v>931</v>
      </c>
      <c r="C436" s="504" t="s">
        <v>108</v>
      </c>
      <c r="D436" s="415">
        <v>1</v>
      </c>
      <c r="E436" s="419"/>
      <c r="F436" s="502"/>
      <c r="G436" s="36"/>
    </row>
    <row r="437" spans="1:7" x14ac:dyDescent="0.25">
      <c r="A437" s="503"/>
      <c r="B437" s="463"/>
      <c r="C437" s="504"/>
      <c r="D437" s="504"/>
      <c r="E437" s="419"/>
      <c r="F437" s="502"/>
      <c r="G437" s="36"/>
    </row>
    <row r="438" spans="1:7" ht="42.75" x14ac:dyDescent="0.25">
      <c r="A438" s="503"/>
      <c r="B438" s="783" t="s">
        <v>1369</v>
      </c>
      <c r="C438" s="504" t="s">
        <v>108</v>
      </c>
      <c r="D438" s="508">
        <v>1</v>
      </c>
      <c r="E438" s="419"/>
      <c r="F438" s="502"/>
      <c r="G438" s="36"/>
    </row>
    <row r="439" spans="1:7" ht="28.5" x14ac:dyDescent="0.25">
      <c r="A439" s="503"/>
      <c r="B439" s="463" t="s">
        <v>1130</v>
      </c>
      <c r="C439" s="504" t="s">
        <v>108</v>
      </c>
      <c r="D439" s="504">
        <v>1</v>
      </c>
      <c r="E439" s="419"/>
      <c r="F439" s="502"/>
      <c r="G439" s="36"/>
    </row>
    <row r="440" spans="1:7" x14ac:dyDescent="0.25">
      <c r="A440" s="503"/>
      <c r="B440" s="463"/>
      <c r="C440" s="504"/>
      <c r="D440" s="504"/>
      <c r="E440" s="419"/>
      <c r="F440" s="502"/>
      <c r="G440" s="36"/>
    </row>
    <row r="441" spans="1:7" x14ac:dyDescent="0.25">
      <c r="A441" s="503"/>
      <c r="B441" s="783" t="s">
        <v>1148</v>
      </c>
      <c r="C441" s="504" t="s">
        <v>108</v>
      </c>
      <c r="D441" s="508">
        <v>1</v>
      </c>
      <c r="E441" s="419"/>
      <c r="F441" s="502"/>
      <c r="G441" s="36"/>
    </row>
    <row r="442" spans="1:7" x14ac:dyDescent="0.25">
      <c r="A442" s="503"/>
      <c r="B442" s="463" t="s">
        <v>1370</v>
      </c>
      <c r="C442" s="504" t="s">
        <v>108</v>
      </c>
      <c r="D442" s="504">
        <v>1</v>
      </c>
      <c r="E442" s="419"/>
      <c r="F442" s="502"/>
      <c r="G442" s="36"/>
    </row>
    <row r="443" spans="1:7" x14ac:dyDescent="0.25">
      <c r="A443" s="503"/>
      <c r="B443" s="463" t="s">
        <v>1371</v>
      </c>
      <c r="C443" s="504" t="s">
        <v>108</v>
      </c>
      <c r="D443" s="504">
        <v>1</v>
      </c>
      <c r="E443" s="419"/>
      <c r="F443" s="502"/>
      <c r="G443" s="36"/>
    </row>
    <row r="444" spans="1:7" x14ac:dyDescent="0.25">
      <c r="A444" s="503"/>
      <c r="B444" s="463" t="s">
        <v>1372</v>
      </c>
      <c r="C444" s="504" t="s">
        <v>108</v>
      </c>
      <c r="D444" s="504">
        <v>1</v>
      </c>
      <c r="E444" s="419"/>
      <c r="F444" s="502"/>
      <c r="G444" s="36"/>
    </row>
    <row r="445" spans="1:7" x14ac:dyDescent="0.25">
      <c r="A445" s="503"/>
      <c r="B445" s="463" t="s">
        <v>938</v>
      </c>
      <c r="C445" s="504" t="s">
        <v>108</v>
      </c>
      <c r="D445" s="504">
        <v>1</v>
      </c>
      <c r="E445" s="419"/>
      <c r="F445" s="502"/>
      <c r="G445" s="36"/>
    </row>
    <row r="446" spans="1:7" x14ac:dyDescent="0.25">
      <c r="A446" s="503"/>
      <c r="B446" s="463" t="s">
        <v>939</v>
      </c>
      <c r="C446" s="504" t="s">
        <v>108</v>
      </c>
      <c r="D446" s="504">
        <v>2</v>
      </c>
      <c r="E446" s="419"/>
      <c r="F446" s="502"/>
      <c r="G446" s="36"/>
    </row>
    <row r="447" spans="1:7" x14ac:dyDescent="0.25">
      <c r="A447" s="503"/>
      <c r="B447" s="463" t="s">
        <v>940</v>
      </c>
      <c r="C447" s="504" t="s">
        <v>108</v>
      </c>
      <c r="D447" s="504">
        <v>1</v>
      </c>
      <c r="E447" s="419"/>
      <c r="F447" s="502"/>
      <c r="G447" s="36"/>
    </row>
    <row r="448" spans="1:7" x14ac:dyDescent="0.25">
      <c r="A448" s="503"/>
      <c r="B448" s="783" t="s">
        <v>917</v>
      </c>
      <c r="C448" s="504" t="s">
        <v>108</v>
      </c>
      <c r="D448" s="508">
        <v>1</v>
      </c>
      <c r="E448" s="419"/>
      <c r="F448" s="502"/>
      <c r="G448" s="36"/>
    </row>
    <row r="449" spans="1:7" x14ac:dyDescent="0.25">
      <c r="A449" s="503"/>
      <c r="B449" s="463" t="s">
        <v>1373</v>
      </c>
      <c r="C449" s="504" t="s">
        <v>108</v>
      </c>
      <c r="D449" s="504">
        <v>2</v>
      </c>
      <c r="E449" s="419"/>
      <c r="F449" s="502"/>
      <c r="G449" s="36"/>
    </row>
    <row r="450" spans="1:7" x14ac:dyDescent="0.25">
      <c r="A450" s="503"/>
      <c r="B450" s="783" t="s">
        <v>1374</v>
      </c>
      <c r="C450" s="504" t="s">
        <v>108</v>
      </c>
      <c r="D450" s="508">
        <v>4</v>
      </c>
      <c r="E450" s="419"/>
      <c r="F450" s="502"/>
      <c r="G450" s="36"/>
    </row>
    <row r="451" spans="1:7" x14ac:dyDescent="0.25">
      <c r="A451" s="503"/>
      <c r="B451" s="463" t="s">
        <v>943</v>
      </c>
      <c r="C451" s="504" t="s">
        <v>108</v>
      </c>
      <c r="D451" s="504">
        <v>1</v>
      </c>
      <c r="E451" s="419"/>
      <c r="F451" s="502"/>
      <c r="G451" s="36"/>
    </row>
    <row r="452" spans="1:7" x14ac:dyDescent="0.25">
      <c r="A452" s="503"/>
      <c r="B452" s="463" t="s">
        <v>944</v>
      </c>
      <c r="C452" s="504" t="s">
        <v>108</v>
      </c>
      <c r="D452" s="504">
        <v>1</v>
      </c>
      <c r="E452" s="419"/>
      <c r="F452" s="502"/>
      <c r="G452" s="36"/>
    </row>
    <row r="453" spans="1:7" x14ac:dyDescent="0.25">
      <c r="A453" s="503"/>
      <c r="B453" s="463"/>
      <c r="C453" s="504"/>
      <c r="D453" s="504"/>
      <c r="E453" s="419"/>
      <c r="F453" s="502"/>
      <c r="G453" s="36"/>
    </row>
    <row r="454" spans="1:7" x14ac:dyDescent="0.25">
      <c r="A454" s="503"/>
      <c r="B454" s="463" t="s">
        <v>945</v>
      </c>
      <c r="C454" s="510" t="s">
        <v>72</v>
      </c>
      <c r="D454" s="504">
        <v>1</v>
      </c>
      <c r="E454" s="419"/>
      <c r="F454" s="502"/>
      <c r="G454" s="36"/>
    </row>
    <row r="455" spans="1:7" x14ac:dyDescent="0.25">
      <c r="A455" s="503"/>
      <c r="B455" s="463" t="s">
        <v>946</v>
      </c>
      <c r="C455" s="510" t="s">
        <v>108</v>
      </c>
      <c r="D455" s="504">
        <v>1</v>
      </c>
      <c r="E455" s="419"/>
      <c r="F455" s="502"/>
      <c r="G455" s="36"/>
    </row>
    <row r="456" spans="1:7" ht="28.5" x14ac:dyDescent="0.25">
      <c r="A456" s="503"/>
      <c r="B456" s="408" t="s">
        <v>947</v>
      </c>
      <c r="C456" s="504" t="s">
        <v>108</v>
      </c>
      <c r="D456" s="504">
        <v>1</v>
      </c>
      <c r="E456" s="419"/>
      <c r="F456" s="502"/>
      <c r="G456" s="36"/>
    </row>
    <row r="457" spans="1:7" x14ac:dyDescent="0.25">
      <c r="A457" s="503"/>
      <c r="B457" s="408" t="s">
        <v>948</v>
      </c>
      <c r="C457" s="504" t="s">
        <v>108</v>
      </c>
      <c r="D457" s="504">
        <v>1</v>
      </c>
      <c r="E457" s="419"/>
      <c r="F457" s="502"/>
      <c r="G457" s="36"/>
    </row>
    <row r="458" spans="1:7" x14ac:dyDescent="0.25">
      <c r="A458" s="527"/>
      <c r="B458" s="784"/>
      <c r="C458" s="785"/>
      <c r="D458" s="786"/>
      <c r="E458" s="515"/>
      <c r="F458" s="528"/>
      <c r="G458" s="36"/>
    </row>
    <row r="459" spans="1:7" x14ac:dyDescent="0.25">
      <c r="A459" s="517">
        <f>IF(C458="",MAX(A$7:$C458)+1,"")</f>
        <v>23</v>
      </c>
      <c r="B459" s="787" t="s">
        <v>949</v>
      </c>
      <c r="C459" s="519"/>
      <c r="D459" s="520"/>
      <c r="E459" s="521"/>
      <c r="F459" s="522"/>
      <c r="G459" s="36"/>
    </row>
    <row r="460" spans="1:7" ht="28.5" x14ac:dyDescent="0.25">
      <c r="A460" s="491"/>
      <c r="B460" s="788" t="s">
        <v>950</v>
      </c>
      <c r="C460" s="524" t="s">
        <v>108</v>
      </c>
      <c r="D460" s="514">
        <v>1</v>
      </c>
      <c r="E460" s="525"/>
      <c r="F460" s="526">
        <f t="shared" ref="F460:F463" si="11">D460*E460</f>
        <v>0</v>
      </c>
      <c r="G460" s="36"/>
    </row>
    <row r="461" spans="1:7" x14ac:dyDescent="0.25">
      <c r="A461" s="503"/>
      <c r="B461" s="783" t="s">
        <v>1375</v>
      </c>
      <c r="C461" s="422" t="s">
        <v>108</v>
      </c>
      <c r="D461" s="420">
        <v>1</v>
      </c>
      <c r="E461" s="411"/>
      <c r="F461" s="412">
        <f t="shared" si="11"/>
        <v>0</v>
      </c>
      <c r="G461" s="36"/>
    </row>
    <row r="462" spans="1:7" x14ac:dyDescent="0.25">
      <c r="A462" s="503"/>
      <c r="B462" s="783" t="s">
        <v>951</v>
      </c>
      <c r="C462" s="422" t="s">
        <v>108</v>
      </c>
      <c r="D462" s="420">
        <v>1</v>
      </c>
      <c r="E462" s="411"/>
      <c r="F462" s="412">
        <f t="shared" si="11"/>
        <v>0</v>
      </c>
      <c r="G462" s="36"/>
    </row>
    <row r="463" spans="1:7" x14ac:dyDescent="0.25">
      <c r="A463" s="503"/>
      <c r="B463" s="463" t="s">
        <v>953</v>
      </c>
      <c r="C463" s="422" t="s">
        <v>108</v>
      </c>
      <c r="D463" s="420">
        <v>1</v>
      </c>
      <c r="E463" s="411"/>
      <c r="F463" s="412">
        <f t="shared" si="11"/>
        <v>0</v>
      </c>
      <c r="G463" s="36"/>
    </row>
    <row r="464" spans="1:7" x14ac:dyDescent="0.25">
      <c r="A464" s="527"/>
      <c r="B464" s="512"/>
      <c r="C464" s="447"/>
      <c r="D464" s="448"/>
      <c r="E464" s="515"/>
      <c r="F464" s="528"/>
      <c r="G464" s="36"/>
    </row>
    <row r="465" spans="1:7" ht="28.5" x14ac:dyDescent="0.25">
      <c r="A465" s="529">
        <f>IF(C464="",MAX(A$7:$C464)+1,"")</f>
        <v>24</v>
      </c>
      <c r="B465" s="408" t="s">
        <v>954</v>
      </c>
      <c r="C465" s="409"/>
      <c r="D465" s="410"/>
      <c r="E465" s="530"/>
      <c r="F465" s="531"/>
      <c r="G465" s="36"/>
    </row>
    <row r="466" spans="1:7" x14ac:dyDescent="0.25">
      <c r="A466" s="532"/>
      <c r="B466" s="408" t="s">
        <v>1376</v>
      </c>
      <c r="C466" s="415" t="s">
        <v>108</v>
      </c>
      <c r="D466" s="420">
        <v>4</v>
      </c>
      <c r="E466" s="530"/>
      <c r="F466" s="533">
        <f t="shared" ref="F466:F467" si="12">D466*E466</f>
        <v>0</v>
      </c>
      <c r="G466" s="36"/>
    </row>
    <row r="467" spans="1:7" x14ac:dyDescent="0.25">
      <c r="A467" s="534"/>
      <c r="B467" s="408" t="s">
        <v>1377</v>
      </c>
      <c r="C467" s="415" t="s">
        <v>108</v>
      </c>
      <c r="D467" s="420">
        <v>2</v>
      </c>
      <c r="E467" s="530"/>
      <c r="F467" s="533">
        <f t="shared" si="12"/>
        <v>0</v>
      </c>
      <c r="G467" s="36"/>
    </row>
    <row r="468" spans="1:7" x14ac:dyDescent="0.25">
      <c r="A468" s="532"/>
      <c r="B468" s="408"/>
      <c r="C468" s="415"/>
      <c r="D468" s="420"/>
      <c r="E468" s="530"/>
      <c r="F468" s="533"/>
      <c r="G468" s="36"/>
    </row>
    <row r="469" spans="1:7" x14ac:dyDescent="0.25">
      <c r="A469" s="517">
        <f>IF(C468="",MAX(A$7:$C468)+1,"")</f>
        <v>25</v>
      </c>
      <c r="B469" s="787" t="s">
        <v>959</v>
      </c>
      <c r="C469" s="519"/>
      <c r="D469" s="520"/>
      <c r="E469" s="521"/>
      <c r="F469" s="522"/>
      <c r="G469" s="36"/>
    </row>
    <row r="470" spans="1:7" x14ac:dyDescent="0.25">
      <c r="A470" s="491"/>
      <c r="B470" s="535" t="s">
        <v>960</v>
      </c>
      <c r="C470" s="524" t="s">
        <v>72</v>
      </c>
      <c r="D470" s="514">
        <v>1</v>
      </c>
      <c r="E470" s="525"/>
      <c r="F470" s="526">
        <f t="shared" ref="F470:F472" si="13">D470*E470</f>
        <v>0</v>
      </c>
      <c r="G470" s="36"/>
    </row>
    <row r="471" spans="1:7" x14ac:dyDescent="0.25">
      <c r="A471" s="503"/>
      <c r="B471" s="463" t="s">
        <v>961</v>
      </c>
      <c r="C471" s="422" t="s">
        <v>72</v>
      </c>
      <c r="D471" s="420">
        <v>1</v>
      </c>
      <c r="E471" s="411"/>
      <c r="F471" s="412">
        <f t="shared" si="13"/>
        <v>0</v>
      </c>
      <c r="G471" s="36"/>
    </row>
    <row r="472" spans="1:7" x14ac:dyDescent="0.25">
      <c r="A472" s="503"/>
      <c r="B472" s="463" t="s">
        <v>962</v>
      </c>
      <c r="C472" s="422" t="s">
        <v>72</v>
      </c>
      <c r="D472" s="420">
        <v>1</v>
      </c>
      <c r="E472" s="411"/>
      <c r="F472" s="412">
        <f t="shared" si="13"/>
        <v>0</v>
      </c>
      <c r="G472" s="36"/>
    </row>
    <row r="473" spans="1:7" x14ac:dyDescent="0.25">
      <c r="A473" s="503"/>
      <c r="B473" s="408"/>
      <c r="C473" s="415"/>
      <c r="D473" s="420"/>
      <c r="E473" s="419"/>
      <c r="F473" s="412"/>
      <c r="G473" s="36"/>
    </row>
    <row r="474" spans="1:7" ht="28.5" x14ac:dyDescent="0.25">
      <c r="A474" s="407">
        <f>IF(C473="",MAX(A$7:$C473)+1,"")</f>
        <v>26</v>
      </c>
      <c r="B474" s="536" t="s">
        <v>963</v>
      </c>
      <c r="C474" s="422" t="s">
        <v>72</v>
      </c>
      <c r="D474" s="420">
        <v>1</v>
      </c>
      <c r="E474" s="411"/>
      <c r="F474" s="412">
        <f>D474*E474</f>
        <v>0</v>
      </c>
      <c r="G474" s="36"/>
    </row>
    <row r="475" spans="1:7" x14ac:dyDescent="0.25">
      <c r="A475" s="491"/>
      <c r="B475" s="789"/>
      <c r="C475" s="539"/>
      <c r="D475" s="540"/>
      <c r="E475" s="790"/>
      <c r="F475" s="791"/>
      <c r="G475" s="36"/>
    </row>
    <row r="476" spans="1:7" x14ac:dyDescent="0.25">
      <c r="A476" s="792"/>
      <c r="B476" s="758" t="s">
        <v>890</v>
      </c>
      <c r="C476" s="675"/>
      <c r="D476" s="676"/>
      <c r="E476" s="793"/>
      <c r="F476" s="426">
        <f>SUM(F411:F474)</f>
        <v>0</v>
      </c>
      <c r="G476" s="36"/>
    </row>
    <row r="477" spans="1:7" x14ac:dyDescent="0.25">
      <c r="A477" s="313"/>
      <c r="B477" s="794"/>
      <c r="C477" s="542"/>
      <c r="D477" s="543"/>
      <c r="E477" s="544"/>
      <c r="F477" s="545"/>
      <c r="G477" s="36"/>
    </row>
    <row r="478" spans="1:7" ht="15.75" x14ac:dyDescent="0.25">
      <c r="A478" s="546" t="s">
        <v>870</v>
      </c>
      <c r="B478" s="795" t="s">
        <v>871</v>
      </c>
      <c r="C478" s="548"/>
      <c r="D478" s="549"/>
      <c r="E478" s="550"/>
      <c r="F478" s="551"/>
      <c r="G478" s="36"/>
    </row>
    <row r="479" spans="1:7" x14ac:dyDescent="0.25">
      <c r="A479" s="552"/>
      <c r="B479" s="553"/>
      <c r="C479" s="349"/>
      <c r="D479" s="554"/>
      <c r="E479" s="555"/>
      <c r="F479" s="556"/>
      <c r="G479" s="36"/>
    </row>
    <row r="480" spans="1:7" ht="28.5" x14ac:dyDescent="0.25">
      <c r="A480" s="407">
        <f>IF(C479="",MAX(A$7:$C479)+1,"")</f>
        <v>27</v>
      </c>
      <c r="B480" s="463" t="s">
        <v>964</v>
      </c>
      <c r="C480" s="415" t="s">
        <v>72</v>
      </c>
      <c r="D480" s="410">
        <v>1</v>
      </c>
      <c r="E480" s="557"/>
      <c r="F480" s="412">
        <f>D480*E480</f>
        <v>0</v>
      </c>
      <c r="G480" s="36"/>
    </row>
    <row r="481" spans="1:7" x14ac:dyDescent="0.25">
      <c r="A481" s="413"/>
      <c r="B481" s="464"/>
      <c r="C481" s="679"/>
      <c r="D481" s="467"/>
      <c r="E481" s="557"/>
      <c r="F481" s="680"/>
      <c r="G481" s="36"/>
    </row>
    <row r="482" spans="1:7" x14ac:dyDescent="0.25">
      <c r="A482" s="413"/>
      <c r="B482" s="758" t="s">
        <v>890</v>
      </c>
      <c r="C482" s="558"/>
      <c r="D482" s="559"/>
      <c r="E482" s="681"/>
      <c r="F482" s="426">
        <f>SUM(F480:F480)</f>
        <v>0</v>
      </c>
      <c r="G482" s="36"/>
    </row>
    <row r="483" spans="1:7" x14ac:dyDescent="0.25">
      <c r="A483" s="565"/>
      <c r="B483" s="796"/>
      <c r="C483" s="338"/>
      <c r="D483" s="566"/>
      <c r="E483" s="682"/>
      <c r="F483" s="567"/>
      <c r="G483" s="36"/>
    </row>
    <row r="484" spans="1:7" x14ac:dyDescent="0.25">
      <c r="A484" s="683"/>
      <c r="B484" s="747"/>
      <c r="C484" s="36"/>
      <c r="D484" s="36"/>
      <c r="E484" s="36"/>
      <c r="F484" s="36"/>
      <c r="G484" s="36"/>
    </row>
  </sheetData>
  <sheetProtection algorithmName="SHA-512" hashValue="dlLe26pMRXJwy3PD+tbvP5jwvz4CS/Y8qpz64FD65mMq7YzUeuNwiaqSpVydZdMEgO/9Wi75zl42vHeN2WKcvA==" saltValue="E4OL0z4KFDRyETVz+Z1+Bg==" spinCount="100000" sheet="1"/>
  <mergeCells count="23">
    <mergeCell ref="A205:F205"/>
    <mergeCell ref="A206:F206"/>
    <mergeCell ref="A207:F207"/>
    <mergeCell ref="A208:F208"/>
    <mergeCell ref="A209:F209"/>
    <mergeCell ref="B189:F189"/>
    <mergeCell ref="A22:F22"/>
    <mergeCell ref="A23:F23"/>
    <mergeCell ref="A24:F24"/>
    <mergeCell ref="A25:F25"/>
    <mergeCell ref="A26:F26"/>
    <mergeCell ref="A27:F27"/>
    <mergeCell ref="A28:F28"/>
    <mergeCell ref="A29:F29"/>
    <mergeCell ref="A30:F30"/>
    <mergeCell ref="A31:F31"/>
    <mergeCell ref="A32:F32"/>
    <mergeCell ref="A21:F21"/>
    <mergeCell ref="A1:F1"/>
    <mergeCell ref="A4:B4"/>
    <mergeCell ref="E7:F7"/>
    <mergeCell ref="E8:F8"/>
    <mergeCell ref="A20:F2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2D889-66D8-4D0E-B303-9591A96580CB}">
  <dimension ref="A1:H223"/>
  <sheetViews>
    <sheetView topLeftCell="A6" workbookViewId="0">
      <selection activeCell="E26" sqref="E26"/>
    </sheetView>
  </sheetViews>
  <sheetFormatPr defaultRowHeight="15" x14ac:dyDescent="0.25"/>
  <cols>
    <col min="1" max="1" width="7.7109375" customWidth="1"/>
    <col min="2" max="2" width="53.42578125" customWidth="1"/>
    <col min="3" max="3" width="6.140625" customWidth="1"/>
    <col min="4" max="4" width="7.5703125" customWidth="1"/>
    <col min="5" max="5" width="10.28515625" customWidth="1"/>
    <col min="6" max="6" width="11.28515625" customWidth="1"/>
    <col min="7" max="8" width="2.7109375" customWidth="1"/>
  </cols>
  <sheetData>
    <row r="1" spans="1:8" x14ac:dyDescent="0.25">
      <c r="A1" s="1038" t="s">
        <v>1</v>
      </c>
      <c r="B1" s="1037"/>
      <c r="C1" s="1037"/>
      <c r="D1" s="1037"/>
      <c r="E1" s="1037"/>
      <c r="F1" s="1037"/>
      <c r="G1" s="36"/>
      <c r="H1" s="36"/>
    </row>
    <row r="2" spans="1:8" ht="18" x14ac:dyDescent="0.25">
      <c r="A2" s="36"/>
      <c r="B2" s="684" t="s">
        <v>574</v>
      </c>
      <c r="C2" s="38"/>
      <c r="D2" s="39"/>
      <c r="E2" s="38"/>
      <c r="F2" s="40"/>
      <c r="G2" s="36"/>
      <c r="H2" s="36"/>
    </row>
    <row r="3" spans="1:8" x14ac:dyDescent="0.25">
      <c r="A3" s="41"/>
      <c r="B3" s="42"/>
      <c r="C3" s="38"/>
      <c r="D3" s="43"/>
      <c r="E3" s="44"/>
      <c r="F3" s="45"/>
      <c r="G3" s="36"/>
      <c r="H3" s="36"/>
    </row>
    <row r="4" spans="1:8" x14ac:dyDescent="0.25">
      <c r="A4" s="1039" t="s">
        <v>39</v>
      </c>
      <c r="B4" s="1037"/>
      <c r="C4" s="38"/>
      <c r="D4" s="39"/>
      <c r="E4" s="38"/>
      <c r="F4" s="40"/>
      <c r="G4" s="36"/>
      <c r="H4" s="36"/>
    </row>
    <row r="5" spans="1:8" ht="36" x14ac:dyDescent="0.25">
      <c r="A5" s="46"/>
      <c r="B5" s="687" t="s">
        <v>1378</v>
      </c>
      <c r="C5" s="38"/>
      <c r="D5" s="39"/>
      <c r="E5" s="38"/>
      <c r="F5" s="40"/>
      <c r="G5" s="36"/>
      <c r="H5" s="36"/>
    </row>
    <row r="6" spans="1:8" x14ac:dyDescent="0.25">
      <c r="A6" s="198"/>
      <c r="B6" s="747"/>
      <c r="C6" s="36"/>
      <c r="D6" s="36"/>
      <c r="E6" s="36"/>
      <c r="F6" s="36"/>
      <c r="G6" s="36"/>
      <c r="H6" s="36"/>
    </row>
    <row r="7" spans="1:8" ht="15.75" thickBot="1" x14ac:dyDescent="0.3">
      <c r="A7" s="199" t="s">
        <v>4</v>
      </c>
      <c r="B7" s="797" t="s">
        <v>41</v>
      </c>
      <c r="C7" s="200"/>
      <c r="D7" s="201"/>
      <c r="E7" s="200"/>
      <c r="F7" s="202" t="s">
        <v>6</v>
      </c>
      <c r="G7" s="36"/>
      <c r="H7" s="36"/>
    </row>
    <row r="8" spans="1:8" x14ac:dyDescent="0.25">
      <c r="A8" s="53" t="s">
        <v>1379</v>
      </c>
      <c r="B8" s="798" t="str">
        <f>B22</f>
        <v>STROJNE INŠTALACIJE</v>
      </c>
      <c r="C8" s="204"/>
      <c r="D8" s="205"/>
      <c r="E8" s="204"/>
      <c r="F8" s="799">
        <f>F92</f>
        <v>0</v>
      </c>
      <c r="G8" s="36"/>
      <c r="H8" s="36"/>
    </row>
    <row r="9" spans="1:8" x14ac:dyDescent="0.25">
      <c r="A9" s="53" t="s">
        <v>1380</v>
      </c>
      <c r="B9" s="798" t="str">
        <f>B94</f>
        <v>OSTALO K STROJNIM INŠTALACIJAM</v>
      </c>
      <c r="C9" s="204"/>
      <c r="D9" s="205"/>
      <c r="E9" s="204"/>
      <c r="F9" s="799">
        <f>F113</f>
        <v>0</v>
      </c>
      <c r="G9" s="36"/>
      <c r="H9" s="36"/>
    </row>
    <row r="10" spans="1:8" x14ac:dyDescent="0.25">
      <c r="A10" s="53" t="s">
        <v>1381</v>
      </c>
      <c r="B10" s="798" t="s">
        <v>584</v>
      </c>
      <c r="C10" s="204"/>
      <c r="D10" s="205"/>
      <c r="E10" s="204"/>
      <c r="F10" s="799">
        <f>F138</f>
        <v>0</v>
      </c>
      <c r="G10" s="36"/>
      <c r="H10" s="36"/>
    </row>
    <row r="11" spans="1:8" x14ac:dyDescent="0.25">
      <c r="A11" s="207"/>
      <c r="B11" s="696" t="s">
        <v>52</v>
      </c>
      <c r="C11" s="209"/>
      <c r="D11" s="210"/>
      <c r="E11" s="211"/>
      <c r="F11" s="212">
        <f>SUM(F8:F10)</f>
        <v>0</v>
      </c>
      <c r="G11" s="36"/>
      <c r="H11" s="36"/>
    </row>
    <row r="12" spans="1:8" x14ac:dyDescent="0.25">
      <c r="A12" s="198"/>
      <c r="B12" s="750"/>
      <c r="C12" s="36"/>
      <c r="D12" s="36"/>
      <c r="E12" s="36"/>
      <c r="F12" s="36"/>
      <c r="G12" s="36"/>
      <c r="H12" s="36"/>
    </row>
    <row r="13" spans="1:8" x14ac:dyDescent="0.25">
      <c r="A13" s="213" t="s">
        <v>53</v>
      </c>
      <c r="B13" s="750"/>
      <c r="C13" s="36"/>
      <c r="D13" s="36"/>
      <c r="E13" s="36"/>
      <c r="F13" s="36"/>
      <c r="G13" s="36"/>
      <c r="H13" s="36"/>
    </row>
    <row r="14" spans="1:8" x14ac:dyDescent="0.25">
      <c r="A14" s="1046" t="s">
        <v>739</v>
      </c>
      <c r="B14" s="1037"/>
      <c r="C14" s="1037"/>
      <c r="D14" s="1037"/>
      <c r="E14" s="1037"/>
      <c r="F14" s="1037"/>
      <c r="G14" s="36"/>
      <c r="H14" s="36"/>
    </row>
    <row r="15" spans="1:8" x14ac:dyDescent="0.25">
      <c r="A15" s="1046" t="s">
        <v>740</v>
      </c>
      <c r="B15" s="1037"/>
      <c r="C15" s="1037"/>
      <c r="D15" s="1037"/>
      <c r="E15" s="1037"/>
      <c r="F15" s="1037"/>
      <c r="G15" s="36"/>
      <c r="H15" s="36"/>
    </row>
    <row r="16" spans="1:8" x14ac:dyDescent="0.25">
      <c r="A16" s="1046" t="s">
        <v>741</v>
      </c>
      <c r="B16" s="1037"/>
      <c r="C16" s="1037"/>
      <c r="D16" s="1037"/>
      <c r="E16" s="1037"/>
      <c r="F16" s="1037"/>
      <c r="G16" s="36"/>
      <c r="H16" s="36"/>
    </row>
    <row r="17" spans="1:8" x14ac:dyDescent="0.25">
      <c r="A17" s="1046" t="s">
        <v>742</v>
      </c>
      <c r="B17" s="1037"/>
      <c r="C17" s="1037"/>
      <c r="D17" s="1037"/>
      <c r="E17" s="1037"/>
      <c r="F17" s="1037"/>
      <c r="G17" s="36"/>
      <c r="H17" s="36"/>
    </row>
    <row r="18" spans="1:8" x14ac:dyDescent="0.25">
      <c r="A18" s="1046" t="s">
        <v>743</v>
      </c>
      <c r="B18" s="1037"/>
      <c r="C18" s="1037"/>
      <c r="D18" s="1037"/>
      <c r="E18" s="1037"/>
      <c r="F18" s="1037"/>
      <c r="G18" s="36"/>
      <c r="H18" s="36"/>
    </row>
    <row r="19" spans="1:8" x14ac:dyDescent="0.25">
      <c r="A19" s="198"/>
      <c r="B19" s="747"/>
      <c r="C19" s="36"/>
      <c r="D19" s="36"/>
      <c r="E19" s="36"/>
      <c r="F19" s="36"/>
      <c r="G19" s="36"/>
      <c r="H19" s="36"/>
    </row>
    <row r="20" spans="1:8" x14ac:dyDescent="0.25">
      <c r="A20" s="66" t="s">
        <v>4</v>
      </c>
      <c r="B20" s="800" t="s">
        <v>41</v>
      </c>
      <c r="C20" s="66" t="s">
        <v>66</v>
      </c>
      <c r="D20" s="67" t="s">
        <v>67</v>
      </c>
      <c r="E20" s="66" t="s">
        <v>596</v>
      </c>
      <c r="F20" s="68" t="s">
        <v>6</v>
      </c>
      <c r="G20" s="36"/>
      <c r="H20" s="36"/>
    </row>
    <row r="21" spans="1:8" x14ac:dyDescent="0.25">
      <c r="A21" s="801"/>
      <c r="B21" s="802"/>
      <c r="C21" s="58"/>
      <c r="D21" s="58"/>
      <c r="E21" s="58"/>
      <c r="F21" s="803"/>
      <c r="G21" s="262"/>
      <c r="H21" s="262"/>
    </row>
    <row r="22" spans="1:8" x14ac:dyDescent="0.25">
      <c r="A22" s="804" t="s">
        <v>1379</v>
      </c>
      <c r="B22" s="805" t="s">
        <v>49</v>
      </c>
      <c r="C22" s="806"/>
      <c r="D22" s="806"/>
      <c r="E22" s="806"/>
      <c r="F22" s="221"/>
      <c r="G22" s="262"/>
      <c r="H22" s="262"/>
    </row>
    <row r="23" spans="1:8" x14ac:dyDescent="0.25">
      <c r="A23" s="77"/>
      <c r="B23" s="90"/>
      <c r="C23" s="79"/>
      <c r="D23" s="80"/>
      <c r="E23" s="807"/>
      <c r="F23" s="224"/>
      <c r="G23" s="262"/>
      <c r="H23" s="262"/>
    </row>
    <row r="24" spans="1:8" x14ac:dyDescent="0.25">
      <c r="A24" s="610"/>
      <c r="B24" s="808" t="s">
        <v>744</v>
      </c>
      <c r="C24" s="612"/>
      <c r="D24" s="613"/>
      <c r="E24" s="809"/>
      <c r="F24" s="615"/>
      <c r="G24" s="262"/>
      <c r="H24" s="262"/>
    </row>
    <row r="25" spans="1:8" x14ac:dyDescent="0.25">
      <c r="A25" s="135"/>
      <c r="B25" s="722"/>
      <c r="C25" s="79"/>
      <c r="D25" s="228"/>
      <c r="E25" s="223"/>
      <c r="F25" s="224"/>
      <c r="G25" s="262"/>
      <c r="H25" s="262"/>
    </row>
    <row r="26" spans="1:8" ht="242.25" x14ac:dyDescent="0.25">
      <c r="A26" s="135"/>
      <c r="B26" s="84" t="s">
        <v>1382</v>
      </c>
      <c r="C26" s="79"/>
      <c r="D26" s="228"/>
      <c r="E26" s="223"/>
      <c r="F26" s="224"/>
      <c r="G26" s="262"/>
      <c r="H26" s="262"/>
    </row>
    <row r="27" spans="1:8" x14ac:dyDescent="0.25">
      <c r="A27" s="135"/>
      <c r="B27" s="84"/>
      <c r="C27" s="38"/>
      <c r="D27" s="249"/>
      <c r="E27" s="223"/>
      <c r="F27" s="224"/>
      <c r="G27" s="38"/>
      <c r="H27" s="38"/>
    </row>
    <row r="28" spans="1:8" ht="25.5" x14ac:dyDescent="0.25">
      <c r="A28" s="135" t="s">
        <v>1383</v>
      </c>
      <c r="B28" s="84" t="s">
        <v>1384</v>
      </c>
      <c r="C28" s="38" t="s">
        <v>108</v>
      </c>
      <c r="D28" s="249">
        <v>1</v>
      </c>
      <c r="E28" s="226">
        <v>0</v>
      </c>
      <c r="F28" s="224">
        <f>D28*E28</f>
        <v>0</v>
      </c>
      <c r="G28" s="262"/>
      <c r="H28" s="262"/>
    </row>
    <row r="29" spans="1:8" x14ac:dyDescent="0.25">
      <c r="A29" s="135"/>
      <c r="B29" s="84"/>
      <c r="C29" s="38"/>
      <c r="D29" s="249"/>
      <c r="E29" s="223"/>
      <c r="F29" s="224"/>
      <c r="G29" s="262"/>
      <c r="H29" s="262"/>
    </row>
    <row r="30" spans="1:8" x14ac:dyDescent="0.25">
      <c r="A30" s="610"/>
      <c r="B30" s="808" t="s">
        <v>752</v>
      </c>
      <c r="C30" s="612"/>
      <c r="D30" s="613"/>
      <c r="E30" s="809"/>
      <c r="F30" s="615"/>
      <c r="G30" s="262"/>
      <c r="H30" s="262"/>
    </row>
    <row r="31" spans="1:8" x14ac:dyDescent="0.25">
      <c r="A31" s="135"/>
      <c r="B31" s="722"/>
      <c r="C31" s="79"/>
      <c r="D31" s="228"/>
      <c r="E31" s="223"/>
      <c r="F31" s="224"/>
      <c r="G31" s="262"/>
      <c r="H31" s="262"/>
    </row>
    <row r="32" spans="1:8" ht="204" x14ac:dyDescent="0.25">
      <c r="A32" s="135"/>
      <c r="B32" s="84" t="s">
        <v>753</v>
      </c>
      <c r="C32" s="79"/>
      <c r="D32" s="228"/>
      <c r="E32" s="223"/>
      <c r="F32" s="224"/>
      <c r="G32" s="262"/>
      <c r="H32" s="262"/>
    </row>
    <row r="33" spans="1:8" x14ac:dyDescent="0.25">
      <c r="A33" s="135"/>
      <c r="B33" s="84"/>
      <c r="C33" s="38"/>
      <c r="D33" s="249"/>
      <c r="E33" s="223"/>
      <c r="F33" s="224"/>
      <c r="G33" s="262"/>
      <c r="H33" s="262"/>
    </row>
    <row r="34" spans="1:8" x14ac:dyDescent="0.25">
      <c r="A34" s="135" t="s">
        <v>1385</v>
      </c>
      <c r="B34" s="84" t="s">
        <v>1386</v>
      </c>
      <c r="C34" s="38" t="s">
        <v>108</v>
      </c>
      <c r="D34" s="249">
        <v>1</v>
      </c>
      <c r="E34" s="226">
        <v>0</v>
      </c>
      <c r="F34" s="224">
        <f>D34*E34</f>
        <v>0</v>
      </c>
      <c r="G34" s="262"/>
      <c r="H34" s="262"/>
    </row>
    <row r="35" spans="1:8" x14ac:dyDescent="0.25">
      <c r="A35" s="222"/>
      <c r="B35" s="164"/>
      <c r="C35" s="38"/>
      <c r="D35" s="249"/>
      <c r="E35" s="223"/>
      <c r="F35" s="224"/>
      <c r="G35" s="262"/>
      <c r="H35" s="262"/>
    </row>
    <row r="36" spans="1:8" ht="25.5" x14ac:dyDescent="0.25">
      <c r="A36" s="135" t="s">
        <v>1387</v>
      </c>
      <c r="B36" s="84" t="s">
        <v>1388</v>
      </c>
      <c r="C36" s="38" t="s">
        <v>108</v>
      </c>
      <c r="D36" s="249">
        <v>1</v>
      </c>
      <c r="E36" s="226">
        <v>0</v>
      </c>
      <c r="F36" s="224">
        <f>D36*E36</f>
        <v>0</v>
      </c>
      <c r="G36" s="262"/>
      <c r="H36" s="262"/>
    </row>
    <row r="37" spans="1:8" x14ac:dyDescent="0.25">
      <c r="A37" s="135"/>
      <c r="B37" s="84"/>
      <c r="C37" s="38"/>
      <c r="D37" s="249"/>
      <c r="E37" s="223"/>
      <c r="F37" s="224"/>
      <c r="G37" s="262"/>
      <c r="H37" s="262"/>
    </row>
    <row r="38" spans="1:8" x14ac:dyDescent="0.25">
      <c r="A38" s="610"/>
      <c r="B38" s="808" t="s">
        <v>760</v>
      </c>
      <c r="C38" s="612"/>
      <c r="D38" s="613"/>
      <c r="E38" s="809"/>
      <c r="F38" s="615"/>
      <c r="G38" s="262"/>
      <c r="H38" s="262"/>
    </row>
    <row r="39" spans="1:8" x14ac:dyDescent="0.25">
      <c r="A39" s="135"/>
      <c r="B39" s="84"/>
      <c r="C39" s="38"/>
      <c r="D39" s="249"/>
      <c r="E39" s="223"/>
      <c r="F39" s="224"/>
      <c r="G39" s="262"/>
      <c r="H39" s="262"/>
    </row>
    <row r="40" spans="1:8" x14ac:dyDescent="0.25">
      <c r="A40" s="135" t="s">
        <v>1389</v>
      </c>
      <c r="B40" s="84" t="s">
        <v>1390</v>
      </c>
      <c r="C40" s="38" t="s">
        <v>108</v>
      </c>
      <c r="D40" s="249">
        <v>1</v>
      </c>
      <c r="E40" s="226">
        <v>0</v>
      </c>
      <c r="F40" s="224">
        <f>D40*E40</f>
        <v>0</v>
      </c>
      <c r="G40" s="262"/>
      <c r="H40" s="262"/>
    </row>
    <row r="41" spans="1:8" x14ac:dyDescent="0.25">
      <c r="A41" s="135"/>
      <c r="B41" s="84"/>
      <c r="C41" s="38"/>
      <c r="D41" s="249"/>
      <c r="E41" s="226"/>
      <c r="F41" s="224"/>
      <c r="G41" s="262"/>
      <c r="H41" s="262"/>
    </row>
    <row r="42" spans="1:8" ht="25.5" x14ac:dyDescent="0.25">
      <c r="A42" s="135" t="s">
        <v>1391</v>
      </c>
      <c r="B42" s="84" t="s">
        <v>1392</v>
      </c>
      <c r="C42" s="38" t="s">
        <v>108</v>
      </c>
      <c r="D42" s="249">
        <v>1</v>
      </c>
      <c r="E42" s="226">
        <v>0</v>
      </c>
      <c r="F42" s="224">
        <f>D42*E42</f>
        <v>0</v>
      </c>
      <c r="G42" s="262"/>
      <c r="H42" s="262"/>
    </row>
    <row r="43" spans="1:8" x14ac:dyDescent="0.25">
      <c r="A43" s="135"/>
      <c r="B43" s="84"/>
      <c r="C43" s="38"/>
      <c r="D43" s="249"/>
      <c r="E43" s="223"/>
      <c r="F43" s="224"/>
      <c r="G43" s="262"/>
      <c r="H43" s="262"/>
    </row>
    <row r="44" spans="1:8" x14ac:dyDescent="0.25">
      <c r="A44" s="610"/>
      <c r="B44" s="808" t="s">
        <v>767</v>
      </c>
      <c r="C44" s="612"/>
      <c r="D44" s="613"/>
      <c r="E44" s="809"/>
      <c r="F44" s="615"/>
      <c r="G44" s="262"/>
      <c r="H44" s="262"/>
    </row>
    <row r="45" spans="1:8" x14ac:dyDescent="0.25">
      <c r="A45" s="135"/>
      <c r="B45" s="84"/>
      <c r="C45" s="38"/>
      <c r="D45" s="249"/>
      <c r="E45" s="223"/>
      <c r="F45" s="224"/>
      <c r="G45" s="262"/>
      <c r="H45" s="262"/>
    </row>
    <row r="46" spans="1:8" x14ac:dyDescent="0.25">
      <c r="A46" s="135" t="s">
        <v>1393</v>
      </c>
      <c r="B46" s="84" t="s">
        <v>769</v>
      </c>
      <c r="C46" s="38" t="s">
        <v>108</v>
      </c>
      <c r="D46" s="249">
        <v>1</v>
      </c>
      <c r="E46" s="226">
        <v>0</v>
      </c>
      <c r="F46" s="224">
        <f>D46*E46</f>
        <v>0</v>
      </c>
      <c r="G46" s="262"/>
      <c r="H46" s="262"/>
    </row>
    <row r="47" spans="1:8" x14ac:dyDescent="0.25">
      <c r="A47" s="135"/>
      <c r="B47" s="84"/>
      <c r="C47" s="38"/>
      <c r="D47" s="249"/>
      <c r="E47" s="223"/>
      <c r="F47" s="224"/>
      <c r="G47" s="262"/>
      <c r="H47" s="262"/>
    </row>
    <row r="48" spans="1:8" x14ac:dyDescent="0.25">
      <c r="A48" s="610"/>
      <c r="B48" s="808" t="s">
        <v>1078</v>
      </c>
      <c r="C48" s="612"/>
      <c r="D48" s="613"/>
      <c r="E48" s="809"/>
      <c r="F48" s="615"/>
      <c r="G48" s="262"/>
      <c r="H48" s="262"/>
    </row>
    <row r="49" spans="1:8" x14ac:dyDescent="0.25">
      <c r="A49" s="135"/>
      <c r="B49" s="84"/>
      <c r="C49" s="38"/>
      <c r="D49" s="249"/>
      <c r="E49" s="223"/>
      <c r="F49" s="224"/>
      <c r="G49" s="262"/>
      <c r="H49" s="262"/>
    </row>
    <row r="50" spans="1:8" ht="25.5" x14ac:dyDescent="0.25">
      <c r="A50" s="135" t="s">
        <v>1394</v>
      </c>
      <c r="B50" s="84" t="s">
        <v>766</v>
      </c>
      <c r="C50" s="38" t="s">
        <v>108</v>
      </c>
      <c r="D50" s="249">
        <v>1</v>
      </c>
      <c r="E50" s="226">
        <v>0</v>
      </c>
      <c r="F50" s="224">
        <f>D50*E50</f>
        <v>0</v>
      </c>
      <c r="G50" s="262"/>
      <c r="H50" s="262"/>
    </row>
    <row r="51" spans="1:8" x14ac:dyDescent="0.25">
      <c r="A51" s="135"/>
      <c r="B51" s="84"/>
      <c r="C51" s="38"/>
      <c r="D51" s="249"/>
      <c r="E51" s="226"/>
      <c r="F51" s="224"/>
      <c r="G51" s="262"/>
      <c r="H51" s="262"/>
    </row>
    <row r="52" spans="1:8" x14ac:dyDescent="0.25">
      <c r="A52" s="135" t="s">
        <v>1395</v>
      </c>
      <c r="B52" s="84" t="s">
        <v>813</v>
      </c>
      <c r="C52" s="38" t="s">
        <v>108</v>
      </c>
      <c r="D52" s="249">
        <v>1</v>
      </c>
      <c r="E52" s="226">
        <v>0</v>
      </c>
      <c r="F52" s="224">
        <f>D52*E52</f>
        <v>0</v>
      </c>
      <c r="G52" s="262"/>
      <c r="H52" s="262"/>
    </row>
    <row r="53" spans="1:8" x14ac:dyDescent="0.25">
      <c r="A53" s="235"/>
      <c r="B53" s="84"/>
      <c r="C53" s="38"/>
      <c r="D53" s="249"/>
      <c r="E53" s="247"/>
      <c r="F53" s="240"/>
      <c r="G53" s="262"/>
      <c r="H53" s="262"/>
    </row>
    <row r="54" spans="1:8" ht="39" x14ac:dyDescent="0.25">
      <c r="A54" s="616"/>
      <c r="B54" s="810" t="s">
        <v>773</v>
      </c>
      <c r="C54" s="618"/>
      <c r="D54" s="619"/>
      <c r="E54" s="811"/>
      <c r="F54" s="621"/>
      <c r="G54" s="262"/>
      <c r="H54" s="262"/>
    </row>
    <row r="55" spans="1:8" x14ac:dyDescent="0.25">
      <c r="A55" s="235"/>
      <c r="B55" s="291"/>
      <c r="C55" s="262"/>
      <c r="D55" s="250"/>
      <c r="E55" s="247"/>
      <c r="F55" s="240"/>
      <c r="G55" s="262"/>
      <c r="H55" s="262"/>
    </row>
    <row r="56" spans="1:8" x14ac:dyDescent="0.25">
      <c r="A56" s="135" t="s">
        <v>1396</v>
      </c>
      <c r="B56" s="90" t="s">
        <v>1397</v>
      </c>
      <c r="C56" s="38" t="s">
        <v>72</v>
      </c>
      <c r="D56" s="249">
        <v>1</v>
      </c>
      <c r="E56" s="226">
        <v>0</v>
      </c>
      <c r="F56" s="224">
        <f>D56*E56</f>
        <v>0</v>
      </c>
      <c r="G56" s="262"/>
      <c r="H56" s="262"/>
    </row>
    <row r="57" spans="1:8" ht="25.5" x14ac:dyDescent="0.25">
      <c r="A57" s="235"/>
      <c r="B57" s="84" t="s">
        <v>776</v>
      </c>
      <c r="C57" s="38" t="s">
        <v>108</v>
      </c>
      <c r="D57" s="249">
        <v>1</v>
      </c>
      <c r="E57" s="223"/>
      <c r="F57" s="224"/>
      <c r="G57" s="262"/>
      <c r="H57" s="262"/>
    </row>
    <row r="58" spans="1:8" ht="25.5" x14ac:dyDescent="0.25">
      <c r="A58" s="235"/>
      <c r="B58" s="84" t="s">
        <v>1398</v>
      </c>
      <c r="C58" s="38" t="s">
        <v>89</v>
      </c>
      <c r="D58" s="249">
        <v>1</v>
      </c>
      <c r="E58" s="223"/>
      <c r="F58" s="224"/>
      <c r="G58" s="262"/>
      <c r="H58" s="262"/>
    </row>
    <row r="59" spans="1:8" x14ac:dyDescent="0.25">
      <c r="A59" s="235"/>
      <c r="B59" s="84"/>
      <c r="C59" s="38"/>
      <c r="D59" s="249"/>
      <c r="E59" s="223"/>
      <c r="F59" s="224"/>
      <c r="G59" s="262"/>
      <c r="H59" s="262"/>
    </row>
    <row r="60" spans="1:8" x14ac:dyDescent="0.25">
      <c r="A60" s="135" t="s">
        <v>1399</v>
      </c>
      <c r="B60" s="90" t="s">
        <v>1397</v>
      </c>
      <c r="C60" s="38" t="s">
        <v>72</v>
      </c>
      <c r="D60" s="249">
        <v>1</v>
      </c>
      <c r="E60" s="226">
        <v>0</v>
      </c>
      <c r="F60" s="224">
        <f>D60*E60</f>
        <v>0</v>
      </c>
      <c r="G60" s="262"/>
      <c r="H60" s="262"/>
    </row>
    <row r="61" spans="1:8" ht="25.5" x14ac:dyDescent="0.25">
      <c r="A61" s="135"/>
      <c r="B61" s="84" t="s">
        <v>776</v>
      </c>
      <c r="C61" s="38" t="s">
        <v>108</v>
      </c>
      <c r="D61" s="249">
        <v>1</v>
      </c>
      <c r="E61" s="223"/>
      <c r="F61" s="224"/>
      <c r="G61" s="262"/>
      <c r="H61" s="262"/>
    </row>
    <row r="62" spans="1:8" ht="25.5" x14ac:dyDescent="0.25">
      <c r="A62" s="135"/>
      <c r="B62" s="84" t="s">
        <v>1398</v>
      </c>
      <c r="C62" s="38" t="s">
        <v>89</v>
      </c>
      <c r="D62" s="249">
        <v>0.6</v>
      </c>
      <c r="E62" s="223"/>
      <c r="F62" s="224"/>
      <c r="G62" s="262"/>
      <c r="H62" s="262"/>
    </row>
    <row r="63" spans="1:8" ht="25.5" x14ac:dyDescent="0.25">
      <c r="A63" s="135"/>
      <c r="B63" s="84" t="s">
        <v>808</v>
      </c>
      <c r="C63" s="38" t="s">
        <v>89</v>
      </c>
      <c r="D63" s="249">
        <v>0.2</v>
      </c>
      <c r="E63" s="223"/>
      <c r="F63" s="224"/>
      <c r="G63" s="262"/>
      <c r="H63" s="262"/>
    </row>
    <row r="64" spans="1:8" ht="25.5" x14ac:dyDescent="0.25">
      <c r="A64" s="135"/>
      <c r="B64" s="84" t="s">
        <v>1400</v>
      </c>
      <c r="C64" s="38" t="s">
        <v>108</v>
      </c>
      <c r="D64" s="249">
        <v>1</v>
      </c>
      <c r="E64" s="223"/>
      <c r="F64" s="224"/>
      <c r="G64" s="262"/>
      <c r="H64" s="262"/>
    </row>
    <row r="65" spans="1:8" ht="25.5" x14ac:dyDescent="0.25">
      <c r="A65" s="135"/>
      <c r="B65" s="84" t="s">
        <v>807</v>
      </c>
      <c r="C65" s="38" t="s">
        <v>108</v>
      </c>
      <c r="D65" s="249">
        <v>1</v>
      </c>
      <c r="E65" s="223"/>
      <c r="F65" s="224"/>
      <c r="G65" s="262"/>
      <c r="H65" s="262"/>
    </row>
    <row r="66" spans="1:8" x14ac:dyDescent="0.25">
      <c r="A66" s="135"/>
      <c r="B66" s="84" t="s">
        <v>777</v>
      </c>
      <c r="C66" s="38" t="s">
        <v>108</v>
      </c>
      <c r="D66" s="249">
        <v>1</v>
      </c>
      <c r="E66" s="223"/>
      <c r="F66" s="224"/>
      <c r="G66" s="262"/>
      <c r="H66" s="262"/>
    </row>
    <row r="67" spans="1:8" ht="25.5" x14ac:dyDescent="0.25">
      <c r="A67" s="135"/>
      <c r="B67" s="84" t="s">
        <v>779</v>
      </c>
      <c r="C67" s="38" t="s">
        <v>108</v>
      </c>
      <c r="D67" s="249">
        <v>1</v>
      </c>
      <c r="E67" s="223"/>
      <c r="F67" s="224"/>
      <c r="G67" s="262"/>
      <c r="H67" s="262"/>
    </row>
    <row r="68" spans="1:8" ht="25.5" x14ac:dyDescent="0.25">
      <c r="A68" s="135"/>
      <c r="B68" s="84" t="s">
        <v>1098</v>
      </c>
      <c r="C68" s="38" t="s">
        <v>108</v>
      </c>
      <c r="D68" s="249">
        <v>2</v>
      </c>
      <c r="E68" s="223"/>
      <c r="F68" s="224"/>
      <c r="G68" s="262"/>
      <c r="H68" s="262"/>
    </row>
    <row r="69" spans="1:8" x14ac:dyDescent="0.25">
      <c r="A69" s="235"/>
      <c r="B69" s="84" t="s">
        <v>1083</v>
      </c>
      <c r="C69" s="38" t="s">
        <v>108</v>
      </c>
      <c r="D69" s="249">
        <v>1</v>
      </c>
      <c r="E69" s="247"/>
      <c r="F69" s="240"/>
      <c r="G69" s="262"/>
      <c r="H69" s="262"/>
    </row>
    <row r="70" spans="1:8" x14ac:dyDescent="0.25">
      <c r="A70" s="235"/>
      <c r="B70" s="84" t="s">
        <v>1075</v>
      </c>
      <c r="C70" s="38" t="s">
        <v>108</v>
      </c>
      <c r="D70" s="249">
        <v>1</v>
      </c>
      <c r="E70" s="247"/>
      <c r="F70" s="240"/>
      <c r="G70" s="262"/>
      <c r="H70" s="262"/>
    </row>
    <row r="71" spans="1:8" x14ac:dyDescent="0.25">
      <c r="A71" s="235"/>
      <c r="B71" s="292"/>
      <c r="C71" s="262"/>
      <c r="D71" s="250"/>
      <c r="E71" s="247"/>
      <c r="F71" s="240"/>
      <c r="G71" s="262"/>
      <c r="H71" s="262"/>
    </row>
    <row r="72" spans="1:8" x14ac:dyDescent="0.25">
      <c r="A72" s="135" t="s">
        <v>1401</v>
      </c>
      <c r="B72" s="90" t="s">
        <v>805</v>
      </c>
      <c r="C72" s="38" t="s">
        <v>72</v>
      </c>
      <c r="D72" s="249">
        <v>1</v>
      </c>
      <c r="E72" s="226">
        <v>0</v>
      </c>
      <c r="F72" s="224">
        <f>D72*E72</f>
        <v>0</v>
      </c>
      <c r="G72" s="262"/>
      <c r="H72" s="262"/>
    </row>
    <row r="73" spans="1:8" ht="25.5" x14ac:dyDescent="0.25">
      <c r="A73" s="235"/>
      <c r="B73" s="84" t="s">
        <v>806</v>
      </c>
      <c r="C73" s="38" t="s">
        <v>108</v>
      </c>
      <c r="D73" s="249">
        <v>1</v>
      </c>
      <c r="E73" s="223"/>
      <c r="F73" s="240"/>
      <c r="G73" s="262"/>
      <c r="H73" s="262"/>
    </row>
    <row r="74" spans="1:8" ht="25.5" x14ac:dyDescent="0.25">
      <c r="A74" s="235"/>
      <c r="B74" s="84" t="s">
        <v>808</v>
      </c>
      <c r="C74" s="38" t="s">
        <v>89</v>
      </c>
      <c r="D74" s="249">
        <v>0.4</v>
      </c>
      <c r="E74" s="247"/>
      <c r="F74" s="240"/>
      <c r="G74" s="262"/>
      <c r="H74" s="262"/>
    </row>
    <row r="75" spans="1:8" ht="25.5" x14ac:dyDescent="0.25">
      <c r="A75" s="235"/>
      <c r="B75" s="84" t="s">
        <v>807</v>
      </c>
      <c r="C75" s="38" t="s">
        <v>108</v>
      </c>
      <c r="D75" s="249">
        <v>1</v>
      </c>
      <c r="E75" s="223"/>
      <c r="F75" s="240"/>
      <c r="G75" s="262"/>
      <c r="H75" s="262"/>
    </row>
    <row r="76" spans="1:8" x14ac:dyDescent="0.25">
      <c r="A76" s="235"/>
      <c r="B76" s="292"/>
      <c r="C76" s="262"/>
      <c r="D76" s="250"/>
      <c r="E76" s="247"/>
      <c r="F76" s="240"/>
      <c r="G76" s="262"/>
      <c r="H76" s="262"/>
    </row>
    <row r="77" spans="1:8" ht="25.5" x14ac:dyDescent="0.25">
      <c r="A77" s="135" t="s">
        <v>1402</v>
      </c>
      <c r="B77" s="84" t="s">
        <v>811</v>
      </c>
      <c r="C77" s="38" t="s">
        <v>108</v>
      </c>
      <c r="D77" s="249">
        <v>1</v>
      </c>
      <c r="E77" s="226">
        <v>0</v>
      </c>
      <c r="F77" s="224">
        <f>D77*E77</f>
        <v>0</v>
      </c>
      <c r="G77" s="262"/>
      <c r="H77" s="262"/>
    </row>
    <row r="78" spans="1:8" x14ac:dyDescent="0.25">
      <c r="A78" s="235"/>
      <c r="B78" s="292"/>
      <c r="C78" s="262"/>
      <c r="D78" s="250"/>
      <c r="E78" s="239"/>
      <c r="F78" s="240"/>
      <c r="G78" s="262"/>
      <c r="H78" s="262"/>
    </row>
    <row r="79" spans="1:8" x14ac:dyDescent="0.25">
      <c r="A79" s="135" t="s">
        <v>1403</v>
      </c>
      <c r="B79" s="90" t="s">
        <v>1397</v>
      </c>
      <c r="C79" s="38" t="s">
        <v>72</v>
      </c>
      <c r="D79" s="249">
        <v>1</v>
      </c>
      <c r="E79" s="226">
        <v>0</v>
      </c>
      <c r="F79" s="224">
        <f>D79*E79</f>
        <v>0</v>
      </c>
      <c r="G79" s="262"/>
      <c r="H79" s="262"/>
    </row>
    <row r="80" spans="1:8" ht="25.5" x14ac:dyDescent="0.25">
      <c r="A80" s="235"/>
      <c r="B80" s="84" t="s">
        <v>776</v>
      </c>
      <c r="C80" s="38" t="s">
        <v>108</v>
      </c>
      <c r="D80" s="249">
        <v>1</v>
      </c>
      <c r="E80" s="223"/>
      <c r="F80" s="224"/>
      <c r="G80" s="262"/>
      <c r="H80" s="262"/>
    </row>
    <row r="81" spans="1:8" x14ac:dyDescent="0.25">
      <c r="A81" s="235"/>
      <c r="B81" s="84" t="s">
        <v>777</v>
      </c>
      <c r="C81" s="38" t="s">
        <v>108</v>
      </c>
      <c r="D81" s="249">
        <v>1</v>
      </c>
      <c r="E81" s="223"/>
      <c r="F81" s="224"/>
      <c r="G81" s="262"/>
      <c r="H81" s="262"/>
    </row>
    <row r="82" spans="1:8" ht="25.5" x14ac:dyDescent="0.25">
      <c r="A82" s="235"/>
      <c r="B82" s="84" t="s">
        <v>779</v>
      </c>
      <c r="C82" s="38" t="s">
        <v>108</v>
      </c>
      <c r="D82" s="249">
        <v>1</v>
      </c>
      <c r="E82" s="223"/>
      <c r="F82" s="224"/>
      <c r="G82" s="262"/>
      <c r="H82" s="262"/>
    </row>
    <row r="83" spans="1:8" ht="25.5" x14ac:dyDescent="0.25">
      <c r="A83" s="235"/>
      <c r="B83" s="84" t="s">
        <v>1398</v>
      </c>
      <c r="C83" s="38" t="s">
        <v>89</v>
      </c>
      <c r="D83" s="249">
        <v>0.4</v>
      </c>
      <c r="E83" s="223"/>
      <c r="F83" s="224"/>
      <c r="G83" s="262"/>
      <c r="H83" s="262"/>
    </row>
    <row r="84" spans="1:8" x14ac:dyDescent="0.25">
      <c r="A84" s="235"/>
      <c r="B84" s="84"/>
      <c r="C84" s="38"/>
      <c r="D84" s="249"/>
      <c r="E84" s="223"/>
      <c r="F84" s="224"/>
      <c r="G84" s="262"/>
      <c r="H84" s="262"/>
    </row>
    <row r="85" spans="1:8" x14ac:dyDescent="0.25">
      <c r="A85" s="135" t="s">
        <v>1404</v>
      </c>
      <c r="B85" s="90" t="s">
        <v>1397</v>
      </c>
      <c r="C85" s="38" t="s">
        <v>72</v>
      </c>
      <c r="D85" s="249">
        <v>1</v>
      </c>
      <c r="E85" s="226">
        <v>0</v>
      </c>
      <c r="F85" s="224">
        <f>D85*E85</f>
        <v>0</v>
      </c>
      <c r="G85" s="262"/>
      <c r="H85" s="262"/>
    </row>
    <row r="86" spans="1:8" ht="25.5" x14ac:dyDescent="0.25">
      <c r="A86" s="235"/>
      <c r="B86" s="84" t="s">
        <v>776</v>
      </c>
      <c r="C86" s="38" t="s">
        <v>108</v>
      </c>
      <c r="D86" s="249">
        <v>1</v>
      </c>
      <c r="E86" s="223"/>
      <c r="F86" s="224"/>
      <c r="G86" s="262"/>
      <c r="H86" s="262"/>
    </row>
    <row r="87" spans="1:8" x14ac:dyDescent="0.25">
      <c r="A87" s="235"/>
      <c r="B87" s="84" t="s">
        <v>777</v>
      </c>
      <c r="C87" s="38" t="s">
        <v>108</v>
      </c>
      <c r="D87" s="249">
        <v>1</v>
      </c>
      <c r="E87" s="223"/>
      <c r="F87" s="224"/>
      <c r="G87" s="262"/>
      <c r="H87" s="262"/>
    </row>
    <row r="88" spans="1:8" ht="25.5" x14ac:dyDescent="0.25">
      <c r="A88" s="235"/>
      <c r="B88" s="84" t="s">
        <v>779</v>
      </c>
      <c r="C88" s="38" t="s">
        <v>108</v>
      </c>
      <c r="D88" s="249">
        <v>1</v>
      </c>
      <c r="E88" s="223"/>
      <c r="F88" s="224"/>
      <c r="G88" s="262"/>
      <c r="H88" s="262"/>
    </row>
    <row r="89" spans="1:8" ht="25.5" x14ac:dyDescent="0.25">
      <c r="A89" s="235"/>
      <c r="B89" s="84" t="s">
        <v>790</v>
      </c>
      <c r="C89" s="38" t="s">
        <v>108</v>
      </c>
      <c r="D89" s="249">
        <v>1</v>
      </c>
      <c r="E89" s="247"/>
      <c r="F89" s="240"/>
      <c r="G89" s="262"/>
      <c r="H89" s="262"/>
    </row>
    <row r="90" spans="1:8" ht="25.5" x14ac:dyDescent="0.25">
      <c r="A90" s="235"/>
      <c r="B90" s="84" t="s">
        <v>1398</v>
      </c>
      <c r="C90" s="38" t="s">
        <v>89</v>
      </c>
      <c r="D90" s="249">
        <v>3</v>
      </c>
      <c r="E90" s="223"/>
      <c r="F90" s="224"/>
      <c r="G90" s="262"/>
      <c r="H90" s="262"/>
    </row>
    <row r="91" spans="1:8" ht="15.75" thickBot="1" x14ac:dyDescent="0.3">
      <c r="A91" s="235"/>
      <c r="B91" s="84"/>
      <c r="C91" s="38"/>
      <c r="D91" s="249"/>
      <c r="E91" s="223"/>
      <c r="F91" s="224"/>
      <c r="G91" s="38"/>
      <c r="H91" s="38"/>
    </row>
    <row r="92" spans="1:8" ht="16.5" thickTop="1" thickBot="1" x14ac:dyDescent="0.3">
      <c r="A92" s="812" t="s">
        <v>1405</v>
      </c>
      <c r="B92" s="813"/>
      <c r="C92" s="231"/>
      <c r="D92" s="231"/>
      <c r="E92" s="233"/>
      <c r="F92" s="234">
        <f>SUM(F28:F91)</f>
        <v>0</v>
      </c>
      <c r="G92" s="180"/>
      <c r="H92" s="38"/>
    </row>
    <row r="93" spans="1:8" ht="15.75" thickTop="1" x14ac:dyDescent="0.25">
      <c r="A93" s="814"/>
      <c r="B93" s="815"/>
      <c r="C93" s="816"/>
      <c r="D93" s="817"/>
      <c r="E93" s="818"/>
      <c r="F93" s="819"/>
      <c r="G93" s="38"/>
      <c r="H93" s="38"/>
    </row>
    <row r="94" spans="1:8" x14ac:dyDescent="0.25">
      <c r="A94" s="804" t="s">
        <v>1380</v>
      </c>
      <c r="B94" s="805" t="s">
        <v>51</v>
      </c>
      <c r="C94" s="806"/>
      <c r="D94" s="806"/>
      <c r="E94" s="820"/>
      <c r="F94" s="221"/>
      <c r="G94" s="38"/>
      <c r="H94" s="38"/>
    </row>
    <row r="95" spans="1:8" x14ac:dyDescent="0.25">
      <c r="A95" s="77"/>
      <c r="B95" s="84"/>
      <c r="C95" s="79"/>
      <c r="D95" s="228"/>
      <c r="E95" s="226"/>
      <c r="F95" s="224"/>
      <c r="G95" s="38"/>
      <c r="H95" s="38"/>
    </row>
    <row r="96" spans="1:8" ht="25.5" x14ac:dyDescent="0.25">
      <c r="A96" s="116" t="s">
        <v>1406</v>
      </c>
      <c r="B96" s="84" t="s">
        <v>1293</v>
      </c>
      <c r="C96" s="79" t="s">
        <v>260</v>
      </c>
      <c r="D96" s="228">
        <v>20</v>
      </c>
      <c r="E96" s="86">
        <v>0</v>
      </c>
      <c r="F96" s="87">
        <f>D96*E96</f>
        <v>0</v>
      </c>
      <c r="G96" s="38"/>
      <c r="H96" s="38"/>
    </row>
    <row r="97" spans="1:8" x14ac:dyDescent="0.25">
      <c r="A97" s="135"/>
      <c r="B97" s="84"/>
      <c r="C97" s="79"/>
      <c r="D97" s="228"/>
      <c r="E97" s="226"/>
      <c r="F97" s="224"/>
      <c r="G97" s="38"/>
      <c r="H97" s="38"/>
    </row>
    <row r="98" spans="1:8" ht="38.25" x14ac:dyDescent="0.25">
      <c r="A98" s="135" t="s">
        <v>1407</v>
      </c>
      <c r="B98" s="84" t="s">
        <v>727</v>
      </c>
      <c r="C98" s="79" t="s">
        <v>72</v>
      </c>
      <c r="D98" s="228">
        <v>5</v>
      </c>
      <c r="E98" s="226">
        <v>0</v>
      </c>
      <c r="F98" s="224">
        <f>D98*E98</f>
        <v>0</v>
      </c>
      <c r="G98" s="38"/>
      <c r="H98" s="38"/>
    </row>
    <row r="99" spans="1:8" x14ac:dyDescent="0.25">
      <c r="A99" s="135"/>
      <c r="B99" s="90"/>
      <c r="C99" s="79"/>
      <c r="D99" s="85"/>
      <c r="E99" s="821"/>
      <c r="F99" s="240"/>
      <c r="G99" s="38"/>
      <c r="H99" s="38"/>
    </row>
    <row r="100" spans="1:8" ht="64.5" x14ac:dyDescent="0.25">
      <c r="A100" s="116" t="s">
        <v>1408</v>
      </c>
      <c r="B100" s="90" t="s">
        <v>838</v>
      </c>
      <c r="C100" s="79" t="s">
        <v>72</v>
      </c>
      <c r="D100" s="85">
        <v>1</v>
      </c>
      <c r="E100" s="226">
        <v>0</v>
      </c>
      <c r="F100" s="224">
        <f>D100*E100</f>
        <v>0</v>
      </c>
      <c r="G100" s="38"/>
      <c r="H100" s="38"/>
    </row>
    <row r="101" spans="1:8" x14ac:dyDescent="0.25">
      <c r="A101" s="135"/>
      <c r="B101" s="291"/>
      <c r="C101" s="246"/>
      <c r="D101" s="85"/>
      <c r="E101" s="822"/>
      <c r="F101" s="240"/>
      <c r="G101" s="38"/>
      <c r="H101" s="38"/>
    </row>
    <row r="102" spans="1:8" ht="63.75" x14ac:dyDescent="0.25">
      <c r="A102" s="135" t="s">
        <v>1409</v>
      </c>
      <c r="B102" s="156" t="s">
        <v>1410</v>
      </c>
      <c r="C102" s="79" t="s">
        <v>116</v>
      </c>
      <c r="D102" s="163">
        <v>5</v>
      </c>
      <c r="E102" s="226">
        <v>0</v>
      </c>
      <c r="F102" s="224">
        <f>D102*E102</f>
        <v>0</v>
      </c>
      <c r="G102" s="38"/>
      <c r="H102" s="38"/>
    </row>
    <row r="103" spans="1:8" x14ac:dyDescent="0.25">
      <c r="A103" s="135"/>
      <c r="B103" s="156"/>
      <c r="C103" s="79"/>
      <c r="D103" s="163"/>
      <c r="E103" s="226"/>
      <c r="F103" s="224"/>
      <c r="G103" s="38"/>
      <c r="H103" s="38"/>
    </row>
    <row r="104" spans="1:8" ht="51" x14ac:dyDescent="0.25">
      <c r="A104" s="116" t="s">
        <v>1411</v>
      </c>
      <c r="B104" s="132" t="s">
        <v>702</v>
      </c>
      <c r="C104" s="79" t="s">
        <v>72</v>
      </c>
      <c r="D104" s="228">
        <v>1</v>
      </c>
      <c r="E104" s="86">
        <v>0</v>
      </c>
      <c r="F104" s="87">
        <f>D104*E104</f>
        <v>0</v>
      </c>
      <c r="G104" s="38"/>
      <c r="H104" s="38"/>
    </row>
    <row r="105" spans="1:8" x14ac:dyDescent="0.25">
      <c r="A105" s="135"/>
      <c r="B105" s="164"/>
      <c r="C105" s="79"/>
      <c r="D105" s="163"/>
      <c r="E105" s="223"/>
      <c r="F105" s="224"/>
      <c r="G105" s="38"/>
      <c r="H105" s="38"/>
    </row>
    <row r="106" spans="1:8" ht="26.25" x14ac:dyDescent="0.25">
      <c r="A106" s="116" t="s">
        <v>1412</v>
      </c>
      <c r="B106" s="90" t="s">
        <v>255</v>
      </c>
      <c r="C106" s="79" t="s">
        <v>72</v>
      </c>
      <c r="D106" s="85">
        <v>1</v>
      </c>
      <c r="E106" s="821"/>
      <c r="F106" s="224"/>
      <c r="G106" s="38"/>
      <c r="H106" s="38"/>
    </row>
    <row r="107" spans="1:8" x14ac:dyDescent="0.25">
      <c r="A107" s="135"/>
      <c r="B107" s="90"/>
      <c r="C107" s="79"/>
      <c r="D107" s="85"/>
      <c r="E107" s="821"/>
      <c r="F107" s="224"/>
      <c r="G107" s="38"/>
      <c r="H107" s="38"/>
    </row>
    <row r="108" spans="1:8" ht="25.5" x14ac:dyDescent="0.25">
      <c r="A108" s="116" t="s">
        <v>1413</v>
      </c>
      <c r="B108" s="84" t="s">
        <v>274</v>
      </c>
      <c r="C108" s="79"/>
      <c r="D108" s="85"/>
      <c r="E108" s="223"/>
      <c r="F108" s="224"/>
      <c r="G108" s="38"/>
      <c r="H108" s="38"/>
    </row>
    <row r="109" spans="1:8" x14ac:dyDescent="0.25">
      <c r="A109" s="135"/>
      <c r="B109" s="90" t="s">
        <v>275</v>
      </c>
      <c r="C109" s="79" t="s">
        <v>260</v>
      </c>
      <c r="D109" s="85">
        <v>8</v>
      </c>
      <c r="E109" s="226">
        <v>0</v>
      </c>
      <c r="F109" s="224">
        <f t="shared" ref="F109:F111" si="0">D109*E109</f>
        <v>0</v>
      </c>
      <c r="G109" s="38"/>
      <c r="H109" s="38"/>
    </row>
    <row r="110" spans="1:8" x14ac:dyDescent="0.25">
      <c r="A110" s="135"/>
      <c r="B110" s="90" t="s">
        <v>276</v>
      </c>
      <c r="C110" s="79" t="s">
        <v>260</v>
      </c>
      <c r="D110" s="85">
        <v>8</v>
      </c>
      <c r="E110" s="226">
        <v>0</v>
      </c>
      <c r="F110" s="224">
        <f t="shared" si="0"/>
        <v>0</v>
      </c>
      <c r="G110" s="38"/>
      <c r="H110" s="38"/>
    </row>
    <row r="111" spans="1:8" x14ac:dyDescent="0.25">
      <c r="A111" s="135"/>
      <c r="B111" s="90" t="s">
        <v>277</v>
      </c>
      <c r="C111" s="79" t="s">
        <v>260</v>
      </c>
      <c r="D111" s="85">
        <v>8</v>
      </c>
      <c r="E111" s="226">
        <v>0</v>
      </c>
      <c r="F111" s="224">
        <f t="shared" si="0"/>
        <v>0</v>
      </c>
      <c r="G111" s="38"/>
      <c r="H111" s="38"/>
    </row>
    <row r="112" spans="1:8" ht="15.75" thickBot="1" x14ac:dyDescent="0.3">
      <c r="A112" s="823"/>
      <c r="B112" s="824"/>
      <c r="C112" s="825"/>
      <c r="D112" s="825"/>
      <c r="E112" s="826"/>
      <c r="F112" s="825"/>
      <c r="G112" s="36"/>
      <c r="H112" s="36"/>
    </row>
    <row r="113" spans="1:8" ht="16.5" thickTop="1" thickBot="1" x14ac:dyDescent="0.3">
      <c r="A113" s="812" t="s">
        <v>1414</v>
      </c>
      <c r="B113" s="813"/>
      <c r="C113" s="231"/>
      <c r="D113" s="231"/>
      <c r="E113" s="233"/>
      <c r="F113" s="234">
        <f>SUM(F95:F111)</f>
        <v>0</v>
      </c>
      <c r="G113" s="36"/>
      <c r="H113" s="36"/>
    </row>
    <row r="114" spans="1:8" ht="15.75" thickTop="1" x14ac:dyDescent="0.25">
      <c r="A114" s="313"/>
      <c r="B114" s="827"/>
      <c r="C114" s="314"/>
      <c r="D114" s="315"/>
      <c r="E114" s="316"/>
      <c r="F114" s="317"/>
      <c r="G114" s="36"/>
      <c r="H114" s="36"/>
    </row>
    <row r="115" spans="1:8" ht="20.25" x14ac:dyDescent="0.3">
      <c r="A115" s="318" t="s">
        <v>845</v>
      </c>
      <c r="B115" s="754" t="s">
        <v>1415</v>
      </c>
      <c r="C115" s="320"/>
      <c r="D115" s="320"/>
      <c r="E115" s="321"/>
      <c r="F115" s="322"/>
      <c r="G115" s="36"/>
      <c r="H115" s="36"/>
    </row>
    <row r="116" spans="1:8" ht="36" x14ac:dyDescent="0.3">
      <c r="A116" s="323"/>
      <c r="B116" s="828" t="s">
        <v>1416</v>
      </c>
      <c r="C116" s="323"/>
      <c r="D116" s="323"/>
      <c r="E116" s="325"/>
      <c r="F116" s="326"/>
      <c r="G116" s="36"/>
      <c r="H116" s="36"/>
    </row>
    <row r="117" spans="1:8" ht="36" x14ac:dyDescent="0.25">
      <c r="A117" s="327" t="s">
        <v>848</v>
      </c>
      <c r="B117" s="756" t="s">
        <v>849</v>
      </c>
      <c r="C117" s="329"/>
      <c r="D117" s="330"/>
      <c r="E117" s="331"/>
      <c r="F117" s="332"/>
      <c r="G117" s="36"/>
      <c r="H117" s="36"/>
    </row>
    <row r="118" spans="1:8" ht="18" x14ac:dyDescent="0.25">
      <c r="A118" s="327"/>
      <c r="B118" s="757"/>
      <c r="C118" s="334"/>
      <c r="D118" s="334"/>
      <c r="E118" s="335"/>
      <c r="F118" s="332"/>
      <c r="G118" s="36"/>
      <c r="H118" s="36"/>
    </row>
    <row r="119" spans="1:8" ht="18" x14ac:dyDescent="0.25">
      <c r="A119" s="327" t="s">
        <v>850</v>
      </c>
      <c r="B119" s="757" t="s">
        <v>851</v>
      </c>
      <c r="C119" s="334"/>
      <c r="D119" s="334"/>
      <c r="E119" s="335"/>
      <c r="F119" s="332"/>
      <c r="G119" s="36"/>
      <c r="H119" s="36"/>
    </row>
    <row r="120" spans="1:8" ht="18" x14ac:dyDescent="0.25">
      <c r="A120" s="327"/>
      <c r="B120" s="757"/>
      <c r="C120" s="334"/>
      <c r="D120" s="334"/>
      <c r="E120" s="335"/>
      <c r="F120" s="332"/>
      <c r="G120" s="36"/>
      <c r="H120" s="36"/>
    </row>
    <row r="121" spans="1:8" ht="30" x14ac:dyDescent="0.25">
      <c r="A121" s="327" t="s">
        <v>852</v>
      </c>
      <c r="B121" s="758" t="s">
        <v>853</v>
      </c>
      <c r="C121" s="332"/>
      <c r="D121" s="332"/>
      <c r="E121" s="335"/>
      <c r="F121" s="332"/>
      <c r="G121" s="36"/>
      <c r="H121" s="36"/>
    </row>
    <row r="122" spans="1:8" ht="18" x14ac:dyDescent="0.25">
      <c r="A122" s="327"/>
      <c r="B122" s="758" t="s">
        <v>854</v>
      </c>
      <c r="C122" s="332"/>
      <c r="D122" s="332"/>
      <c r="E122" s="335"/>
      <c r="F122" s="332"/>
      <c r="G122" s="36"/>
      <c r="H122" s="36"/>
    </row>
    <row r="123" spans="1:8" ht="18" x14ac:dyDescent="0.25">
      <c r="A123" s="327" t="s">
        <v>855</v>
      </c>
      <c r="B123" s="759" t="s">
        <v>856</v>
      </c>
      <c r="C123" s="337"/>
      <c r="D123" s="338"/>
      <c r="E123" s="339"/>
      <c r="F123" s="332"/>
      <c r="G123" s="36"/>
      <c r="H123" s="36"/>
    </row>
    <row r="124" spans="1:8" ht="18" x14ac:dyDescent="0.25">
      <c r="A124" s="340"/>
      <c r="B124" s="759"/>
      <c r="C124" s="337"/>
      <c r="D124" s="338"/>
      <c r="E124" s="339"/>
      <c r="F124" s="332"/>
      <c r="G124" s="36"/>
      <c r="H124" s="36"/>
    </row>
    <row r="125" spans="1:8" ht="15.75" x14ac:dyDescent="0.25">
      <c r="A125" s="327" t="s">
        <v>857</v>
      </c>
      <c r="B125" s="760" t="s">
        <v>858</v>
      </c>
      <c r="C125" s="338"/>
      <c r="D125" s="338"/>
      <c r="E125" s="339"/>
      <c r="F125" s="338"/>
      <c r="G125" s="36"/>
      <c r="H125" s="36"/>
    </row>
    <row r="126" spans="1:8" ht="15.75" x14ac:dyDescent="0.25">
      <c r="A126" s="342"/>
      <c r="B126" s="761"/>
      <c r="C126" s="338"/>
      <c r="D126" s="338"/>
      <c r="E126" s="339"/>
      <c r="F126" s="338"/>
      <c r="G126" s="36"/>
      <c r="H126" s="36"/>
    </row>
    <row r="127" spans="1:8" ht="18" x14ac:dyDescent="0.25">
      <c r="A127" s="344"/>
      <c r="B127" s="754" t="s">
        <v>859</v>
      </c>
      <c r="C127" s="319"/>
      <c r="D127" s="319"/>
      <c r="E127" s="345"/>
      <c r="F127" s="346"/>
      <c r="G127" s="36"/>
      <c r="H127" s="36"/>
    </row>
    <row r="128" spans="1:8" ht="15.75" x14ac:dyDescent="0.25">
      <c r="A128" s="347"/>
      <c r="B128" s="762"/>
      <c r="C128" s="349"/>
      <c r="D128" s="350"/>
      <c r="E128" s="351"/>
      <c r="F128" s="352"/>
      <c r="G128" s="36"/>
      <c r="H128" s="36"/>
    </row>
    <row r="129" spans="1:8" ht="15.75" x14ac:dyDescent="0.25">
      <c r="A129" s="353" t="s">
        <v>860</v>
      </c>
      <c r="B129" s="763" t="s">
        <v>861</v>
      </c>
      <c r="C129" s="355"/>
      <c r="D129" s="355"/>
      <c r="E129" s="356"/>
      <c r="F129" s="357"/>
      <c r="G129" s="36"/>
      <c r="H129" s="36"/>
    </row>
    <row r="130" spans="1:8" ht="15.75" x14ac:dyDescent="0.25">
      <c r="A130" s="358" t="s">
        <v>862</v>
      </c>
      <c r="B130" s="764" t="s">
        <v>863</v>
      </c>
      <c r="C130" s="330"/>
      <c r="D130" s="330"/>
      <c r="E130" s="359"/>
      <c r="F130" s="360">
        <f>F164</f>
        <v>0</v>
      </c>
      <c r="G130" s="36"/>
      <c r="H130" s="36"/>
    </row>
    <row r="131" spans="1:8" ht="15.75" x14ac:dyDescent="0.25">
      <c r="A131" s="361" t="s">
        <v>864</v>
      </c>
      <c r="B131" s="764" t="s">
        <v>865</v>
      </c>
      <c r="C131" s="330"/>
      <c r="D131" s="330"/>
      <c r="E131" s="359"/>
      <c r="F131" s="360">
        <f>F169</f>
        <v>0</v>
      </c>
      <c r="G131" s="36"/>
      <c r="H131" s="36"/>
    </row>
    <row r="132" spans="1:8" ht="15.75" x14ac:dyDescent="0.25">
      <c r="A132" s="362" t="s">
        <v>866</v>
      </c>
      <c r="B132" s="765" t="s">
        <v>867</v>
      </c>
      <c r="C132" s="330"/>
      <c r="D132" s="330"/>
      <c r="E132" s="359"/>
      <c r="F132" s="360">
        <f>F174</f>
        <v>0</v>
      </c>
      <c r="G132" s="36"/>
      <c r="H132" s="36"/>
    </row>
    <row r="133" spans="1:8" ht="15.75" x14ac:dyDescent="0.25">
      <c r="A133" s="364"/>
      <c r="B133" s="763"/>
      <c r="C133" s="365"/>
      <c r="D133" s="365"/>
      <c r="E133" s="366"/>
      <c r="F133" s="367"/>
      <c r="G133" s="36"/>
      <c r="H133" s="36"/>
    </row>
    <row r="134" spans="1:8" ht="31.5" x14ac:dyDescent="0.25">
      <c r="A134" s="368" t="s">
        <v>868</v>
      </c>
      <c r="B134" s="763" t="s">
        <v>869</v>
      </c>
      <c r="C134" s="330"/>
      <c r="D134" s="330"/>
      <c r="E134" s="359"/>
      <c r="F134" s="369">
        <f>F215</f>
        <v>0</v>
      </c>
      <c r="G134" s="36"/>
      <c r="H134" s="36"/>
    </row>
    <row r="135" spans="1:8" ht="15.75" x14ac:dyDescent="0.25">
      <c r="A135" s="368"/>
      <c r="B135" s="766"/>
      <c r="C135" s="330"/>
      <c r="D135" s="330"/>
      <c r="E135" s="359"/>
      <c r="F135" s="370"/>
      <c r="G135" s="36"/>
      <c r="H135" s="36"/>
    </row>
    <row r="136" spans="1:8" ht="15.75" x14ac:dyDescent="0.25">
      <c r="A136" s="368" t="s">
        <v>870</v>
      </c>
      <c r="B136" s="763" t="s">
        <v>871</v>
      </c>
      <c r="C136" s="330"/>
      <c r="D136" s="330"/>
      <c r="E136" s="359"/>
      <c r="F136" s="370">
        <f>F221</f>
        <v>0</v>
      </c>
      <c r="G136" s="36"/>
      <c r="H136" s="36"/>
    </row>
    <row r="137" spans="1:8" x14ac:dyDescent="0.25">
      <c r="A137" s="371"/>
      <c r="B137" s="767"/>
      <c r="C137" s="372"/>
      <c r="D137" s="372"/>
      <c r="E137" s="373"/>
      <c r="F137" s="374"/>
      <c r="G137" s="36"/>
      <c r="H137" s="36"/>
    </row>
    <row r="138" spans="1:8" ht="18" x14ac:dyDescent="0.25">
      <c r="A138" s="375"/>
      <c r="B138" s="768" t="s">
        <v>872</v>
      </c>
      <c r="C138" s="319"/>
      <c r="D138" s="319"/>
      <c r="E138" s="377"/>
      <c r="F138" s="378">
        <f>SUM(F129:F136)</f>
        <v>0</v>
      </c>
      <c r="G138" s="36"/>
      <c r="H138" s="36"/>
    </row>
    <row r="139" spans="1:8" ht="15.75" x14ac:dyDescent="0.25">
      <c r="A139" s="383"/>
      <c r="B139" s="769"/>
      <c r="C139" s="384"/>
      <c r="D139" s="385"/>
      <c r="E139" s="386"/>
      <c r="F139" s="387"/>
      <c r="G139" s="36"/>
      <c r="H139" s="36"/>
    </row>
    <row r="140" spans="1:8" ht="15.75" x14ac:dyDescent="0.25">
      <c r="A140" s="388" t="s">
        <v>873</v>
      </c>
      <c r="B140" s="770" t="s">
        <v>861</v>
      </c>
      <c r="C140" s="390"/>
      <c r="D140" s="391"/>
      <c r="E140" s="392"/>
      <c r="F140" s="393"/>
      <c r="G140" s="36"/>
      <c r="H140" s="36"/>
    </row>
    <row r="141" spans="1:8" ht="15.75" x14ac:dyDescent="0.25">
      <c r="A141" s="394"/>
      <c r="B141" s="395"/>
      <c r="C141" s="396"/>
      <c r="D141" s="397"/>
      <c r="E141" s="398"/>
      <c r="F141" s="399"/>
      <c r="G141" s="36"/>
      <c r="H141" s="36"/>
    </row>
    <row r="142" spans="1:8" x14ac:dyDescent="0.25">
      <c r="A142" s="400" t="s">
        <v>874</v>
      </c>
      <c r="B142" s="771" t="s">
        <v>863</v>
      </c>
      <c r="C142" s="59"/>
      <c r="D142" s="402"/>
      <c r="E142" s="403"/>
      <c r="F142" s="404"/>
      <c r="G142" s="36"/>
      <c r="H142" s="36"/>
    </row>
    <row r="143" spans="1:8" x14ac:dyDescent="0.25">
      <c r="A143" s="405"/>
      <c r="B143" s="178"/>
      <c r="C143" s="38"/>
      <c r="D143" s="262"/>
      <c r="E143" s="829"/>
      <c r="F143" s="830"/>
      <c r="G143" s="36"/>
      <c r="H143" s="36"/>
    </row>
    <row r="144" spans="1:8" ht="28.5" x14ac:dyDescent="0.25">
      <c r="A144" s="407">
        <f>IF(C142="",MAX(A$7:$C142)+1,"")</f>
        <v>1</v>
      </c>
      <c r="B144" s="831" t="s">
        <v>875</v>
      </c>
      <c r="C144" s="36"/>
      <c r="D144" s="832"/>
      <c r="E144" s="833"/>
      <c r="F144" s="834"/>
      <c r="G144" s="36"/>
      <c r="H144" s="36"/>
    </row>
    <row r="145" spans="1:8" x14ac:dyDescent="0.25">
      <c r="A145" s="413"/>
      <c r="B145" s="831" t="s">
        <v>876</v>
      </c>
      <c r="C145" s="36" t="s">
        <v>89</v>
      </c>
      <c r="D145" s="832">
        <v>0</v>
      </c>
      <c r="E145" s="833"/>
      <c r="F145" s="834">
        <f>D145*E145</f>
        <v>0</v>
      </c>
      <c r="G145" s="36"/>
      <c r="H145" s="36"/>
    </row>
    <row r="146" spans="1:8" x14ac:dyDescent="0.25">
      <c r="A146" s="414" t="str">
        <f t="shared" ref="A146:A147" si="1">IF(C145="",MAX(A$7:$C145)+1,"")</f>
        <v/>
      </c>
      <c r="B146" s="831"/>
      <c r="C146" s="36"/>
      <c r="D146" s="832"/>
      <c r="E146" s="833"/>
      <c r="F146" s="834"/>
      <c r="G146" s="36"/>
      <c r="H146" s="36"/>
    </row>
    <row r="147" spans="1:8" x14ac:dyDescent="0.25">
      <c r="A147" s="407">
        <f t="shared" si="1"/>
        <v>2</v>
      </c>
      <c r="B147" s="831" t="s">
        <v>877</v>
      </c>
      <c r="C147" s="36"/>
      <c r="D147" s="835"/>
      <c r="E147" s="836"/>
      <c r="F147" s="835"/>
      <c r="G147" s="36"/>
      <c r="H147" s="36"/>
    </row>
    <row r="148" spans="1:8" x14ac:dyDescent="0.25">
      <c r="A148" s="414"/>
      <c r="B148" s="831" t="s">
        <v>878</v>
      </c>
      <c r="C148" s="36" t="s">
        <v>89</v>
      </c>
      <c r="D148" s="832">
        <v>20</v>
      </c>
      <c r="E148" s="833"/>
      <c r="F148" s="834">
        <f>D148*E148</f>
        <v>0</v>
      </c>
      <c r="G148" s="36"/>
      <c r="H148" s="36"/>
    </row>
    <row r="149" spans="1:8" x14ac:dyDescent="0.25">
      <c r="A149" s="413"/>
      <c r="B149" s="831"/>
      <c r="C149" s="36"/>
      <c r="D149" s="832"/>
      <c r="E149" s="833"/>
      <c r="F149" s="834"/>
      <c r="G149" s="36"/>
      <c r="H149" s="36"/>
    </row>
    <row r="150" spans="1:8" x14ac:dyDescent="0.25">
      <c r="A150" s="407">
        <f>IF(C149="",MAX(A$7:$C149)+1,"")</f>
        <v>3</v>
      </c>
      <c r="B150" s="831" t="s">
        <v>879</v>
      </c>
      <c r="C150" s="36"/>
      <c r="D150" s="835"/>
      <c r="E150" s="836"/>
      <c r="F150" s="835"/>
      <c r="G150" s="36"/>
      <c r="H150" s="36"/>
    </row>
    <row r="151" spans="1:8" x14ac:dyDescent="0.25">
      <c r="A151" s="413"/>
      <c r="B151" s="831" t="s">
        <v>880</v>
      </c>
      <c r="C151" s="36" t="s">
        <v>89</v>
      </c>
      <c r="D151" s="832">
        <v>20</v>
      </c>
      <c r="E151" s="833"/>
      <c r="F151" s="834">
        <f t="shared" ref="F151:F152" si="2">D151*E151</f>
        <v>0</v>
      </c>
      <c r="G151" s="36"/>
      <c r="H151" s="36"/>
    </row>
    <row r="152" spans="1:8" x14ac:dyDescent="0.25">
      <c r="A152" s="413"/>
      <c r="B152" s="831" t="s">
        <v>881</v>
      </c>
      <c r="C152" s="36" t="s">
        <v>89</v>
      </c>
      <c r="D152" s="832">
        <v>6</v>
      </c>
      <c r="E152" s="833"/>
      <c r="F152" s="834">
        <f t="shared" si="2"/>
        <v>0</v>
      </c>
      <c r="G152" s="36"/>
      <c r="H152" s="36"/>
    </row>
    <row r="153" spans="1:8" x14ac:dyDescent="0.25">
      <c r="A153" s="414" t="str">
        <f t="shared" ref="A153:A158" si="3">IF(C152="",MAX(A$7:$C152)+1,"")</f>
        <v/>
      </c>
      <c r="B153" s="831"/>
      <c r="C153" s="36"/>
      <c r="D153" s="832"/>
      <c r="E153" s="833"/>
      <c r="F153" s="834"/>
      <c r="G153" s="36"/>
      <c r="H153" s="36"/>
    </row>
    <row r="154" spans="1:8" ht="28.5" x14ac:dyDescent="0.25">
      <c r="A154" s="407">
        <f t="shared" si="3"/>
        <v>4</v>
      </c>
      <c r="B154" s="831" t="s">
        <v>882</v>
      </c>
      <c r="C154" s="36" t="s">
        <v>108</v>
      </c>
      <c r="D154" s="832">
        <v>0</v>
      </c>
      <c r="E154" s="833"/>
      <c r="F154" s="834">
        <f>D154*E154</f>
        <v>0</v>
      </c>
      <c r="G154" s="36"/>
      <c r="H154" s="36"/>
    </row>
    <row r="155" spans="1:8" x14ac:dyDescent="0.25">
      <c r="A155" s="414" t="str">
        <f t="shared" si="3"/>
        <v/>
      </c>
      <c r="B155" s="837"/>
      <c r="C155" s="36"/>
      <c r="D155" s="832"/>
      <c r="E155" s="833"/>
      <c r="F155" s="834"/>
      <c r="G155" s="36"/>
      <c r="H155" s="36"/>
    </row>
    <row r="156" spans="1:8" x14ac:dyDescent="0.25">
      <c r="A156" s="407">
        <f t="shared" si="3"/>
        <v>5</v>
      </c>
      <c r="B156" s="831" t="s">
        <v>883</v>
      </c>
      <c r="C156" s="36" t="s">
        <v>108</v>
      </c>
      <c r="D156" s="832">
        <v>0</v>
      </c>
      <c r="E156" s="833"/>
      <c r="F156" s="834">
        <f>D156*E156</f>
        <v>0</v>
      </c>
      <c r="G156" s="36"/>
      <c r="H156" s="36"/>
    </row>
    <row r="157" spans="1:8" x14ac:dyDescent="0.25">
      <c r="A157" s="414" t="str">
        <f t="shared" si="3"/>
        <v/>
      </c>
      <c r="B157" s="837"/>
      <c r="C157" s="36"/>
      <c r="D157" s="832"/>
      <c r="E157" s="833"/>
      <c r="F157" s="834"/>
      <c r="G157" s="36"/>
      <c r="H157" s="36"/>
    </row>
    <row r="158" spans="1:8" ht="28.5" x14ac:dyDescent="0.25">
      <c r="A158" s="407">
        <f t="shared" si="3"/>
        <v>6</v>
      </c>
      <c r="B158" s="831" t="s">
        <v>884</v>
      </c>
      <c r="C158" s="36" t="s">
        <v>108</v>
      </c>
      <c r="D158" s="832">
        <v>0</v>
      </c>
      <c r="E158" s="833"/>
      <c r="F158" s="834">
        <f>D158*E158</f>
        <v>0</v>
      </c>
      <c r="G158" s="36"/>
      <c r="H158" s="36"/>
    </row>
    <row r="159" spans="1:8" x14ac:dyDescent="0.25">
      <c r="A159" s="418"/>
      <c r="B159" s="837"/>
      <c r="C159" s="36"/>
      <c r="D159" s="832"/>
      <c r="E159" s="833"/>
      <c r="F159" s="834"/>
      <c r="G159" s="36"/>
      <c r="H159" s="36"/>
    </row>
    <row r="160" spans="1:8" ht="28.5" x14ac:dyDescent="0.25">
      <c r="A160" s="407">
        <f>IF(C159="",MAX(A$7:$C159)+1,"")</f>
        <v>7</v>
      </c>
      <c r="B160" s="831" t="s">
        <v>885</v>
      </c>
      <c r="C160" s="36" t="s">
        <v>108</v>
      </c>
      <c r="D160" s="832">
        <v>0</v>
      </c>
      <c r="E160" s="833"/>
      <c r="F160" s="834">
        <f>D160*E160</f>
        <v>0</v>
      </c>
      <c r="G160" s="36"/>
      <c r="H160" s="36"/>
    </row>
    <row r="161" spans="1:8" x14ac:dyDescent="0.25">
      <c r="A161" s="418"/>
      <c r="B161" s="831"/>
      <c r="C161" s="36"/>
      <c r="D161" s="832"/>
      <c r="E161" s="833"/>
      <c r="F161" s="834"/>
      <c r="G161" s="36"/>
      <c r="H161" s="36"/>
    </row>
    <row r="162" spans="1:8" x14ac:dyDescent="0.25">
      <c r="A162" s="407">
        <f>IF(C161="",MAX(A$7:$C161)+1,"")</f>
        <v>8</v>
      </c>
      <c r="B162" s="831" t="s">
        <v>886</v>
      </c>
      <c r="C162" s="36" t="s">
        <v>89</v>
      </c>
      <c r="D162" s="832">
        <v>6</v>
      </c>
      <c r="E162" s="833"/>
      <c r="F162" s="834">
        <f>D162*E162</f>
        <v>0</v>
      </c>
      <c r="G162" s="36"/>
      <c r="H162" s="36"/>
    </row>
    <row r="163" spans="1:8" x14ac:dyDescent="0.25">
      <c r="A163" s="418"/>
      <c r="B163" s="831"/>
      <c r="C163" s="36"/>
      <c r="D163" s="832"/>
      <c r="E163" s="833"/>
      <c r="F163" s="834"/>
      <c r="G163" s="36"/>
      <c r="H163" s="36"/>
    </row>
    <row r="164" spans="1:8" x14ac:dyDescent="0.25">
      <c r="A164" s="418"/>
      <c r="B164" s="758" t="s">
        <v>890</v>
      </c>
      <c r="C164" s="409"/>
      <c r="D164" s="410"/>
      <c r="E164" s="425"/>
      <c r="F164" s="426">
        <f>SUM(F143:F163)</f>
        <v>0</v>
      </c>
      <c r="G164" s="36"/>
      <c r="H164" s="36"/>
    </row>
    <row r="165" spans="1:8" x14ac:dyDescent="0.25">
      <c r="A165" s="427"/>
      <c r="B165" s="428"/>
      <c r="C165" s="429"/>
      <c r="D165" s="430"/>
      <c r="E165" s="431"/>
      <c r="F165" s="432"/>
      <c r="G165" s="36"/>
      <c r="H165" s="36"/>
    </row>
    <row r="166" spans="1:8" x14ac:dyDescent="0.25">
      <c r="A166" s="627" t="s">
        <v>864</v>
      </c>
      <c r="B166" s="771" t="s">
        <v>865</v>
      </c>
      <c r="C166" s="628"/>
      <c r="D166" s="629"/>
      <c r="E166" s="630"/>
      <c r="F166" s="631"/>
      <c r="G166" s="36"/>
      <c r="H166" s="36"/>
    </row>
    <row r="167" spans="1:8" ht="15.75" x14ac:dyDescent="0.25">
      <c r="A167" s="632"/>
      <c r="B167" s="178"/>
      <c r="C167" s="38"/>
      <c r="D167" s="838"/>
      <c r="E167" s="839"/>
      <c r="F167" s="840"/>
      <c r="G167" s="36"/>
      <c r="H167" s="36"/>
    </row>
    <row r="168" spans="1:8" ht="15" customHeight="1" x14ac:dyDescent="0.25">
      <c r="A168" s="414"/>
      <c r="B168" s="831"/>
      <c r="C168" s="36"/>
      <c r="D168" s="832"/>
      <c r="E168" s="833"/>
      <c r="F168" s="834"/>
      <c r="G168" s="36"/>
      <c r="H168" s="36"/>
    </row>
    <row r="169" spans="1:8" x14ac:dyDescent="0.25">
      <c r="A169" s="414"/>
      <c r="B169" s="758" t="s">
        <v>890</v>
      </c>
      <c r="C169" s="409"/>
      <c r="D169" s="410"/>
      <c r="E169" s="425"/>
      <c r="F169" s="426">
        <f>SUM(F168)</f>
        <v>0</v>
      </c>
      <c r="G169" s="36"/>
      <c r="H169" s="36"/>
    </row>
    <row r="170" spans="1:8" x14ac:dyDescent="0.25">
      <c r="A170" s="451"/>
      <c r="B170" s="775"/>
      <c r="C170" s="409"/>
      <c r="D170" s="410"/>
      <c r="E170" s="423"/>
      <c r="F170" s="412"/>
      <c r="G170" s="36"/>
      <c r="H170" s="36"/>
    </row>
    <row r="171" spans="1:8" ht="15.75" x14ac:dyDescent="0.25">
      <c r="A171" s="636" t="s">
        <v>899</v>
      </c>
      <c r="B171" s="776" t="s">
        <v>867</v>
      </c>
      <c r="C171" s="638"/>
      <c r="D171" s="639"/>
      <c r="E171" s="640"/>
      <c r="F171" s="641"/>
      <c r="G171" s="36"/>
      <c r="H171" s="36"/>
    </row>
    <row r="172" spans="1:8" x14ac:dyDescent="0.25">
      <c r="A172" s="445"/>
      <c r="B172" s="747"/>
      <c r="C172" s="36"/>
      <c r="D172" s="835"/>
      <c r="E172" s="841"/>
      <c r="F172" s="842"/>
      <c r="G172" s="36"/>
      <c r="H172" s="36"/>
    </row>
    <row r="173" spans="1:8" x14ac:dyDescent="0.25">
      <c r="A173" s="413"/>
      <c r="B173" s="464"/>
      <c r="C173" s="466"/>
      <c r="D173" s="467"/>
      <c r="E173" s="423"/>
      <c r="F173" s="468"/>
      <c r="G173" s="36"/>
      <c r="H173" s="36"/>
    </row>
    <row r="174" spans="1:8" x14ac:dyDescent="0.25">
      <c r="A174" s="469"/>
      <c r="B174" s="758" t="s">
        <v>890</v>
      </c>
      <c r="C174" s="409"/>
      <c r="D174" s="410"/>
      <c r="E174" s="425"/>
      <c r="F174" s="426">
        <f>SUM(F173)</f>
        <v>0</v>
      </c>
      <c r="G174" s="36"/>
      <c r="H174" s="36"/>
    </row>
    <row r="175" spans="1:8" x14ac:dyDescent="0.25">
      <c r="A175" s="470"/>
      <c r="B175" s="471"/>
      <c r="C175" s="472"/>
      <c r="D175" s="473"/>
      <c r="E175" s="474"/>
      <c r="F175" s="475"/>
      <c r="G175" s="36"/>
      <c r="H175" s="36"/>
    </row>
    <row r="176" spans="1:8" ht="31.5" x14ac:dyDescent="0.25">
      <c r="A176" s="476" t="s">
        <v>908</v>
      </c>
      <c r="B176" s="777" t="s">
        <v>909</v>
      </c>
      <c r="C176" s="478"/>
      <c r="D176" s="479"/>
      <c r="E176" s="480"/>
      <c r="F176" s="479"/>
      <c r="G176" s="36"/>
      <c r="H176" s="36"/>
    </row>
    <row r="177" spans="1:8" ht="15.75" x14ac:dyDescent="0.25">
      <c r="A177" s="491"/>
      <c r="B177" s="782"/>
      <c r="C177" s="493"/>
      <c r="D177" s="494"/>
      <c r="E177" s="495"/>
      <c r="F177" s="496"/>
      <c r="G177" s="36"/>
      <c r="H177" s="36"/>
    </row>
    <row r="178" spans="1:8" ht="57.75" x14ac:dyDescent="0.25">
      <c r="A178" s="843" t="s">
        <v>845</v>
      </c>
      <c r="B178" s="844" t="s">
        <v>1417</v>
      </c>
      <c r="C178" s="845"/>
      <c r="D178" s="845"/>
      <c r="E178" s="846"/>
      <c r="F178" s="845"/>
      <c r="G178" s="36"/>
      <c r="H178" s="36"/>
    </row>
    <row r="179" spans="1:8" ht="15.75" x14ac:dyDescent="0.25">
      <c r="A179" s="527"/>
      <c r="B179" s="847"/>
      <c r="C179" s="848"/>
      <c r="D179" s="849"/>
      <c r="E179" s="850"/>
      <c r="F179" s="849"/>
      <c r="G179" s="36"/>
      <c r="H179" s="36"/>
    </row>
    <row r="180" spans="1:8" ht="43.5" x14ac:dyDescent="0.25">
      <c r="A180" s="529">
        <f>IF(C177="",MAX(A$7:$C177)+1,"")</f>
        <v>9</v>
      </c>
      <c r="B180" s="851" t="s">
        <v>911</v>
      </c>
      <c r="C180" s="852" t="s">
        <v>72</v>
      </c>
      <c r="D180" s="853">
        <v>1</v>
      </c>
      <c r="E180" s="854">
        <v>0</v>
      </c>
      <c r="F180" s="533">
        <f>D180*E180</f>
        <v>0</v>
      </c>
      <c r="G180" s="36"/>
      <c r="H180" s="36"/>
    </row>
    <row r="181" spans="1:8" ht="42.75" x14ac:dyDescent="0.25">
      <c r="A181" s="527"/>
      <c r="B181" s="855" t="s">
        <v>912</v>
      </c>
      <c r="C181" s="856">
        <v>1</v>
      </c>
      <c r="D181" s="857"/>
      <c r="E181" s="854"/>
      <c r="F181" s="533"/>
      <c r="G181" s="36"/>
      <c r="H181" s="36"/>
    </row>
    <row r="182" spans="1:8" x14ac:dyDescent="0.25">
      <c r="A182" s="527"/>
      <c r="B182" s="855" t="s">
        <v>916</v>
      </c>
      <c r="C182" s="856">
        <v>1</v>
      </c>
      <c r="D182" s="858"/>
      <c r="E182" s="854"/>
      <c r="F182" s="533"/>
      <c r="G182" s="36"/>
      <c r="H182" s="36"/>
    </row>
    <row r="183" spans="1:8" x14ac:dyDescent="0.25">
      <c r="A183" s="527"/>
      <c r="B183" s="859" t="s">
        <v>917</v>
      </c>
      <c r="C183" s="860">
        <v>1</v>
      </c>
      <c r="D183" s="858"/>
      <c r="E183" s="854"/>
      <c r="F183" s="533"/>
      <c r="G183" s="36"/>
      <c r="H183" s="36"/>
    </row>
    <row r="184" spans="1:8" x14ac:dyDescent="0.25">
      <c r="A184" s="527"/>
      <c r="B184" s="855" t="s">
        <v>936</v>
      </c>
      <c r="C184" s="856">
        <v>1</v>
      </c>
      <c r="D184" s="858"/>
      <c r="E184" s="854"/>
      <c r="F184" s="533"/>
      <c r="G184" s="36"/>
      <c r="H184" s="36"/>
    </row>
    <row r="185" spans="1:8" x14ac:dyDescent="0.25">
      <c r="A185" s="527"/>
      <c r="B185" s="855" t="s">
        <v>937</v>
      </c>
      <c r="C185" s="856">
        <v>1</v>
      </c>
      <c r="D185" s="858"/>
      <c r="E185" s="854"/>
      <c r="F185" s="533"/>
      <c r="G185" s="36"/>
      <c r="H185" s="36"/>
    </row>
    <row r="186" spans="1:8" x14ac:dyDescent="0.25">
      <c r="A186" s="527"/>
      <c r="B186" s="855" t="s">
        <v>938</v>
      </c>
      <c r="C186" s="856">
        <v>1</v>
      </c>
      <c r="D186" s="858"/>
      <c r="E186" s="854"/>
      <c r="F186" s="533"/>
      <c r="G186" s="36"/>
      <c r="H186" s="36"/>
    </row>
    <row r="187" spans="1:8" x14ac:dyDescent="0.25">
      <c r="A187" s="527"/>
      <c r="B187" s="855" t="s">
        <v>939</v>
      </c>
      <c r="C187" s="856">
        <v>2</v>
      </c>
      <c r="D187" s="858"/>
      <c r="E187" s="854"/>
      <c r="F187" s="533"/>
      <c r="G187" s="36"/>
      <c r="H187" s="36"/>
    </row>
    <row r="188" spans="1:8" x14ac:dyDescent="0.25">
      <c r="A188" s="527"/>
      <c r="B188" s="855" t="s">
        <v>940</v>
      </c>
      <c r="C188" s="856">
        <v>1</v>
      </c>
      <c r="D188" s="858"/>
      <c r="E188" s="854"/>
      <c r="F188" s="533"/>
      <c r="G188" s="36"/>
      <c r="H188" s="36"/>
    </row>
    <row r="189" spans="1:8" x14ac:dyDescent="0.25">
      <c r="A189" s="527"/>
      <c r="B189" s="861" t="s">
        <v>933</v>
      </c>
      <c r="C189" s="856">
        <v>1</v>
      </c>
      <c r="D189" s="858"/>
      <c r="E189" s="854"/>
      <c r="F189" s="533"/>
      <c r="G189" s="36"/>
      <c r="H189" s="36"/>
    </row>
    <row r="190" spans="1:8" x14ac:dyDescent="0.25">
      <c r="A190" s="527"/>
      <c r="B190" s="861" t="s">
        <v>934</v>
      </c>
      <c r="C190" s="856">
        <v>1</v>
      </c>
      <c r="D190" s="858"/>
      <c r="E190" s="854"/>
      <c r="F190" s="533"/>
      <c r="G190" s="36"/>
      <c r="H190" s="36"/>
    </row>
    <row r="191" spans="1:8" ht="57" x14ac:dyDescent="0.25">
      <c r="A191" s="527"/>
      <c r="B191" s="859" t="s">
        <v>941</v>
      </c>
      <c r="C191" s="860">
        <v>1</v>
      </c>
      <c r="D191" s="858"/>
      <c r="E191" s="854"/>
      <c r="F191" s="533"/>
      <c r="G191" s="36"/>
      <c r="H191" s="36"/>
    </row>
    <row r="192" spans="1:8" ht="28.5" x14ac:dyDescent="0.25">
      <c r="A192" s="527"/>
      <c r="B192" s="855" t="s">
        <v>942</v>
      </c>
      <c r="C192" s="856">
        <v>1</v>
      </c>
      <c r="D192" s="858"/>
      <c r="E192" s="854"/>
      <c r="F192" s="533"/>
      <c r="G192" s="36"/>
      <c r="H192" s="36"/>
    </row>
    <row r="193" spans="1:8" x14ac:dyDescent="0.25">
      <c r="A193" s="527"/>
      <c r="B193" s="855" t="s">
        <v>943</v>
      </c>
      <c r="C193" s="856">
        <v>1</v>
      </c>
      <c r="D193" s="862"/>
      <c r="E193" s="854"/>
      <c r="F193" s="533"/>
      <c r="G193" s="36"/>
      <c r="H193" s="36"/>
    </row>
    <row r="194" spans="1:8" x14ac:dyDescent="0.25">
      <c r="A194" s="527"/>
      <c r="B194" s="855" t="s">
        <v>944</v>
      </c>
      <c r="C194" s="856">
        <v>1</v>
      </c>
      <c r="D194" s="863"/>
      <c r="E194" s="854"/>
      <c r="F194" s="533"/>
      <c r="G194" s="36"/>
      <c r="H194" s="36"/>
    </row>
    <row r="195" spans="1:8" ht="28.5" x14ac:dyDescent="0.25">
      <c r="A195" s="527"/>
      <c r="B195" s="851" t="s">
        <v>947</v>
      </c>
      <c r="C195" s="856">
        <v>1</v>
      </c>
      <c r="D195" s="858"/>
      <c r="E195" s="854"/>
      <c r="F195" s="533"/>
      <c r="G195" s="36"/>
      <c r="H195" s="36"/>
    </row>
    <row r="196" spans="1:8" x14ac:dyDescent="0.25">
      <c r="A196" s="527"/>
      <c r="B196" s="512" t="s">
        <v>948</v>
      </c>
      <c r="C196" s="864">
        <v>1</v>
      </c>
      <c r="D196" s="865"/>
      <c r="E196" s="515"/>
      <c r="F196" s="533"/>
      <c r="G196" s="36"/>
      <c r="H196" s="36"/>
    </row>
    <row r="197" spans="1:8" x14ac:dyDescent="0.25">
      <c r="A197" s="532"/>
      <c r="B197" s="408"/>
      <c r="C197" s="415"/>
      <c r="D197" s="420"/>
      <c r="E197" s="530"/>
      <c r="F197" s="533"/>
      <c r="G197" s="36"/>
      <c r="H197" s="36"/>
    </row>
    <row r="198" spans="1:8" x14ac:dyDescent="0.25">
      <c r="A198" s="517">
        <f>IF(C197="",MAX(A$7:$C197)+1,"")</f>
        <v>10</v>
      </c>
      <c r="B198" s="787" t="s">
        <v>949</v>
      </c>
      <c r="C198" s="519"/>
      <c r="D198" s="520"/>
      <c r="E198" s="521"/>
      <c r="F198" s="522"/>
      <c r="G198" s="36"/>
      <c r="H198" s="36"/>
    </row>
    <row r="199" spans="1:8" ht="28.5" x14ac:dyDescent="0.25">
      <c r="A199" s="527"/>
      <c r="B199" s="859" t="s">
        <v>950</v>
      </c>
      <c r="C199" s="866" t="s">
        <v>108</v>
      </c>
      <c r="D199" s="867">
        <v>1</v>
      </c>
      <c r="E199" s="833"/>
      <c r="F199" s="834">
        <f t="shared" ref="F199:F201" si="4">D199*E199</f>
        <v>0</v>
      </c>
      <c r="G199" s="36"/>
      <c r="H199" s="36"/>
    </row>
    <row r="200" spans="1:8" x14ac:dyDescent="0.25">
      <c r="A200" s="527"/>
      <c r="B200" s="859" t="s">
        <v>952</v>
      </c>
      <c r="C200" s="866" t="s">
        <v>108</v>
      </c>
      <c r="D200" s="867">
        <v>1</v>
      </c>
      <c r="E200" s="833"/>
      <c r="F200" s="834">
        <f t="shared" si="4"/>
        <v>0</v>
      </c>
      <c r="G200" s="36"/>
      <c r="H200" s="36"/>
    </row>
    <row r="201" spans="1:8" x14ac:dyDescent="0.25">
      <c r="A201" s="527"/>
      <c r="B201" s="855" t="s">
        <v>953</v>
      </c>
      <c r="C201" s="866" t="s">
        <v>108</v>
      </c>
      <c r="D201" s="867">
        <v>1</v>
      </c>
      <c r="E201" s="868"/>
      <c r="F201" s="834">
        <f t="shared" si="4"/>
        <v>0</v>
      </c>
      <c r="G201" s="36"/>
      <c r="H201" s="36"/>
    </row>
    <row r="202" spans="1:8" x14ac:dyDescent="0.25">
      <c r="A202" s="527"/>
      <c r="B202" s="408"/>
      <c r="C202" s="409"/>
      <c r="D202" s="410"/>
      <c r="E202" s="530"/>
      <c r="F202" s="531"/>
      <c r="G202" s="36"/>
      <c r="H202" s="36"/>
    </row>
    <row r="203" spans="1:8" ht="28.5" x14ac:dyDescent="0.25">
      <c r="A203" s="529">
        <f>IF(C202="",MAX(A$7:$C202)+1,"")</f>
        <v>11</v>
      </c>
      <c r="B203" s="408" t="s">
        <v>954</v>
      </c>
      <c r="C203" s="409"/>
      <c r="D203" s="410"/>
      <c r="E203" s="530"/>
      <c r="F203" s="531"/>
      <c r="G203" s="36"/>
      <c r="H203" s="36"/>
    </row>
    <row r="204" spans="1:8" x14ac:dyDescent="0.25">
      <c r="A204" s="532"/>
      <c r="B204" s="408" t="s">
        <v>955</v>
      </c>
      <c r="C204" s="415" t="s">
        <v>108</v>
      </c>
      <c r="D204" s="420">
        <v>1</v>
      </c>
      <c r="E204" s="530"/>
      <c r="F204" s="533">
        <f t="shared" ref="F204:F206" si="5">D204*E204</f>
        <v>0</v>
      </c>
      <c r="G204" s="36"/>
      <c r="H204" s="36"/>
    </row>
    <row r="205" spans="1:8" x14ac:dyDescent="0.25">
      <c r="A205" s="534"/>
      <c r="B205" s="408" t="s">
        <v>957</v>
      </c>
      <c r="C205" s="415" t="s">
        <v>108</v>
      </c>
      <c r="D205" s="420">
        <v>1</v>
      </c>
      <c r="E205" s="530"/>
      <c r="F205" s="533">
        <f t="shared" si="5"/>
        <v>0</v>
      </c>
      <c r="G205" s="36"/>
      <c r="H205" s="36"/>
    </row>
    <row r="206" spans="1:8" x14ac:dyDescent="0.25">
      <c r="A206" s="534"/>
      <c r="B206" s="408" t="s">
        <v>958</v>
      </c>
      <c r="C206" s="415" t="s">
        <v>108</v>
      </c>
      <c r="D206" s="420">
        <v>1</v>
      </c>
      <c r="E206" s="530"/>
      <c r="F206" s="533">
        <f t="shared" si="5"/>
        <v>0</v>
      </c>
      <c r="G206" s="36"/>
      <c r="H206" s="36"/>
    </row>
    <row r="207" spans="1:8" x14ac:dyDescent="0.25">
      <c r="A207" s="532"/>
      <c r="B207" s="408"/>
      <c r="C207" s="415"/>
      <c r="D207" s="420"/>
      <c r="E207" s="530"/>
      <c r="F207" s="533"/>
      <c r="G207" s="36"/>
      <c r="H207" s="36"/>
    </row>
    <row r="208" spans="1:8" ht="30" x14ac:dyDescent="0.25">
      <c r="A208" s="517">
        <f>IF(C207="",MAX(A$7:$C207)+1,"")</f>
        <v>12</v>
      </c>
      <c r="B208" s="787" t="s">
        <v>959</v>
      </c>
      <c r="C208" s="519"/>
      <c r="D208" s="520"/>
      <c r="E208" s="521"/>
      <c r="F208" s="522"/>
      <c r="G208" s="36"/>
      <c r="H208" s="36"/>
    </row>
    <row r="209" spans="1:8" x14ac:dyDescent="0.25">
      <c r="A209" s="491"/>
      <c r="B209" s="535" t="s">
        <v>960</v>
      </c>
      <c r="C209" s="524" t="s">
        <v>72</v>
      </c>
      <c r="D209" s="514">
        <v>1</v>
      </c>
      <c r="E209" s="525"/>
      <c r="F209" s="526">
        <f t="shared" ref="F209:F211" si="6">D209*E209</f>
        <v>0</v>
      </c>
      <c r="G209" s="36"/>
      <c r="H209" s="36"/>
    </row>
    <row r="210" spans="1:8" x14ac:dyDescent="0.25">
      <c r="A210" s="503"/>
      <c r="B210" s="463" t="s">
        <v>961</v>
      </c>
      <c r="C210" s="422" t="s">
        <v>72</v>
      </c>
      <c r="D210" s="420">
        <v>1</v>
      </c>
      <c r="E210" s="411"/>
      <c r="F210" s="412">
        <f t="shared" si="6"/>
        <v>0</v>
      </c>
      <c r="G210" s="36"/>
      <c r="H210" s="36"/>
    </row>
    <row r="211" spans="1:8" x14ac:dyDescent="0.25">
      <c r="A211" s="503"/>
      <c r="B211" s="463" t="s">
        <v>962</v>
      </c>
      <c r="C211" s="422" t="s">
        <v>72</v>
      </c>
      <c r="D211" s="420">
        <v>1</v>
      </c>
      <c r="E211" s="411"/>
      <c r="F211" s="412">
        <f t="shared" si="6"/>
        <v>0</v>
      </c>
      <c r="G211" s="36"/>
      <c r="H211" s="36"/>
    </row>
    <row r="212" spans="1:8" x14ac:dyDescent="0.25">
      <c r="A212" s="503"/>
      <c r="B212" s="408"/>
      <c r="C212" s="415"/>
      <c r="D212" s="420"/>
      <c r="E212" s="419"/>
      <c r="F212" s="412"/>
      <c r="G212" s="36"/>
      <c r="H212" s="36"/>
    </row>
    <row r="213" spans="1:8" ht="28.5" x14ac:dyDescent="0.25">
      <c r="A213" s="407">
        <f>IF(C212="",MAX(A$7:$C212)+1,"")</f>
        <v>13</v>
      </c>
      <c r="B213" s="536" t="s">
        <v>963</v>
      </c>
      <c r="C213" s="422" t="s">
        <v>72</v>
      </c>
      <c r="D213" s="420">
        <v>1</v>
      </c>
      <c r="E213" s="411"/>
      <c r="F213" s="412">
        <f>D213*E213</f>
        <v>0</v>
      </c>
      <c r="G213" s="36"/>
      <c r="H213" s="36"/>
    </row>
    <row r="214" spans="1:8" x14ac:dyDescent="0.25">
      <c r="A214" s="414"/>
      <c r="B214" s="537"/>
      <c r="C214" s="422"/>
      <c r="D214" s="420"/>
      <c r="E214" s="411"/>
      <c r="F214" s="412"/>
      <c r="G214" s="36"/>
      <c r="H214" s="36"/>
    </row>
    <row r="215" spans="1:8" x14ac:dyDescent="0.25">
      <c r="A215" s="538"/>
      <c r="B215" s="774" t="s">
        <v>890</v>
      </c>
      <c r="C215" s="539"/>
      <c r="D215" s="540"/>
      <c r="E215" s="541"/>
      <c r="F215" s="450">
        <f>SUM(F180:F213)</f>
        <v>0</v>
      </c>
      <c r="G215" s="36"/>
      <c r="H215" s="36"/>
    </row>
    <row r="216" spans="1:8" x14ac:dyDescent="0.25">
      <c r="A216" s="313"/>
      <c r="B216" s="794"/>
      <c r="C216" s="542"/>
      <c r="D216" s="543"/>
      <c r="E216" s="544"/>
      <c r="F216" s="545"/>
      <c r="G216" s="36"/>
      <c r="H216" s="36"/>
    </row>
    <row r="217" spans="1:8" ht="15.75" x14ac:dyDescent="0.25">
      <c r="A217" s="546" t="s">
        <v>870</v>
      </c>
      <c r="B217" s="795" t="s">
        <v>871</v>
      </c>
      <c r="C217" s="548"/>
      <c r="D217" s="549"/>
      <c r="E217" s="550"/>
      <c r="F217" s="551"/>
      <c r="G217" s="36"/>
      <c r="H217" s="36"/>
    </row>
    <row r="218" spans="1:8" x14ac:dyDescent="0.25">
      <c r="A218" s="552"/>
      <c r="B218" s="553"/>
      <c r="C218" s="349"/>
      <c r="D218" s="554"/>
      <c r="E218" s="555"/>
      <c r="F218" s="556"/>
      <c r="G218" s="36"/>
      <c r="H218" s="36"/>
    </row>
    <row r="219" spans="1:8" ht="42.75" x14ac:dyDescent="0.25">
      <c r="A219" s="407">
        <f>IF(C218="",MAX(A$7:$C218)+1,"")</f>
        <v>14</v>
      </c>
      <c r="B219" s="463" t="s">
        <v>964</v>
      </c>
      <c r="C219" s="415" t="s">
        <v>72</v>
      </c>
      <c r="D219" s="410">
        <v>1</v>
      </c>
      <c r="E219" s="557"/>
      <c r="F219" s="412">
        <f>D219*E219</f>
        <v>0</v>
      </c>
      <c r="G219" s="36"/>
      <c r="H219" s="36"/>
    </row>
    <row r="220" spans="1:8" x14ac:dyDescent="0.25">
      <c r="A220" s="413"/>
      <c r="B220" s="464"/>
      <c r="C220" s="679"/>
      <c r="D220" s="467"/>
      <c r="E220" s="557"/>
      <c r="F220" s="680"/>
      <c r="G220" s="36"/>
      <c r="H220" s="36"/>
    </row>
    <row r="221" spans="1:8" x14ac:dyDescent="0.25">
      <c r="A221" s="413"/>
      <c r="B221" s="758" t="s">
        <v>890</v>
      </c>
      <c r="C221" s="558"/>
      <c r="D221" s="559"/>
      <c r="E221" s="681"/>
      <c r="F221" s="426">
        <f>SUM(F219:F219)</f>
        <v>0</v>
      </c>
      <c r="G221" s="36"/>
      <c r="H221" s="36"/>
    </row>
    <row r="222" spans="1:8" x14ac:dyDescent="0.25">
      <c r="A222" s="565"/>
      <c r="B222" s="796"/>
      <c r="C222" s="338"/>
      <c r="D222" s="566"/>
      <c r="E222" s="682"/>
      <c r="F222" s="567"/>
      <c r="G222" s="36"/>
      <c r="H222" s="36"/>
    </row>
    <row r="223" spans="1:8" x14ac:dyDescent="0.25">
      <c r="A223" s="198"/>
      <c r="B223" s="747"/>
      <c r="C223" s="36"/>
      <c r="D223" s="36"/>
      <c r="E223" s="36"/>
      <c r="F223" s="36"/>
      <c r="G223" s="36"/>
      <c r="H223" s="36"/>
    </row>
  </sheetData>
  <sheetProtection algorithmName="SHA-512" hashValue="u5FBVt0zOHY0jZZ57UY+5CDHnKjwVo57W7IyRYScgOxA9lqnS595LwGtYjRthJ0/fvXi8OVRXODw7SHXavBGIw==" saltValue="wYfROfKDRQ36hgoQ5/DG0w==" spinCount="100000" sheet="1"/>
  <mergeCells count="7">
    <mergeCell ref="A18:F18"/>
    <mergeCell ref="A1:F1"/>
    <mergeCell ref="A4:B4"/>
    <mergeCell ref="A14:F14"/>
    <mergeCell ref="A15:F15"/>
    <mergeCell ref="A16:F16"/>
    <mergeCell ref="A17:F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F1E8B-3675-440B-A133-D754054D476C}">
  <dimension ref="A1:H143"/>
  <sheetViews>
    <sheetView topLeftCell="A6" workbookViewId="0">
      <selection activeCell="E27" sqref="E27"/>
    </sheetView>
  </sheetViews>
  <sheetFormatPr defaultRowHeight="15" x14ac:dyDescent="0.25"/>
  <cols>
    <col min="1" max="1" width="7.7109375" customWidth="1"/>
    <col min="2" max="2" width="52.140625" customWidth="1"/>
    <col min="3" max="3" width="6.140625" customWidth="1"/>
    <col min="4" max="4" width="7.5703125" customWidth="1"/>
    <col min="5" max="5" width="10.28515625" customWidth="1"/>
    <col min="6" max="6" width="11.28515625" customWidth="1"/>
    <col min="7" max="8" width="2.7109375" customWidth="1"/>
  </cols>
  <sheetData>
    <row r="1" spans="1:8" x14ac:dyDescent="0.25">
      <c r="A1" s="1038" t="s">
        <v>1</v>
      </c>
      <c r="B1" s="1037"/>
      <c r="C1" s="1037"/>
      <c r="D1" s="1037"/>
      <c r="E1" s="1037"/>
      <c r="F1" s="1037"/>
      <c r="G1" s="36"/>
      <c r="H1" s="36"/>
    </row>
    <row r="2" spans="1:8" ht="36" x14ac:dyDescent="0.25">
      <c r="A2" s="36"/>
      <c r="B2" s="684" t="s">
        <v>574</v>
      </c>
      <c r="C2" s="38"/>
      <c r="D2" s="39"/>
      <c r="E2" s="38"/>
      <c r="F2" s="40"/>
      <c r="G2" s="36"/>
      <c r="H2" s="36"/>
    </row>
    <row r="3" spans="1:8" x14ac:dyDescent="0.25">
      <c r="A3" s="41"/>
      <c r="B3" s="42"/>
      <c r="C3" s="38"/>
      <c r="D3" s="43"/>
      <c r="E3" s="44"/>
      <c r="F3" s="45"/>
      <c r="G3" s="36"/>
      <c r="H3" s="36"/>
    </row>
    <row r="4" spans="1:8" x14ac:dyDescent="0.25">
      <c r="A4" s="1039" t="s">
        <v>39</v>
      </c>
      <c r="B4" s="1037"/>
      <c r="C4" s="38"/>
      <c r="D4" s="39"/>
      <c r="E4" s="38"/>
      <c r="F4" s="40"/>
      <c r="G4" s="36"/>
      <c r="H4" s="36"/>
    </row>
    <row r="5" spans="1:8" ht="36" x14ac:dyDescent="0.25">
      <c r="A5" s="46"/>
      <c r="B5" s="687" t="s">
        <v>1418</v>
      </c>
      <c r="C5" s="38"/>
      <c r="D5" s="39"/>
      <c r="E5" s="38"/>
      <c r="F5" s="40"/>
      <c r="G5" s="36"/>
      <c r="H5" s="36"/>
    </row>
    <row r="6" spans="1:8" x14ac:dyDescent="0.25">
      <c r="A6" s="198"/>
      <c r="B6" s="568"/>
      <c r="C6" s="36"/>
      <c r="D6" s="36"/>
      <c r="E6" s="36"/>
      <c r="F6" s="36"/>
      <c r="G6" s="36"/>
      <c r="H6" s="36"/>
    </row>
    <row r="7" spans="1:8" ht="15.75" thickBot="1" x14ac:dyDescent="0.3">
      <c r="A7" s="199" t="s">
        <v>4</v>
      </c>
      <c r="B7" s="797" t="s">
        <v>41</v>
      </c>
      <c r="C7" s="200"/>
      <c r="D7" s="201"/>
      <c r="E7" s="200"/>
      <c r="F7" s="202" t="s">
        <v>6</v>
      </c>
      <c r="G7" s="36"/>
      <c r="H7" s="36"/>
    </row>
    <row r="8" spans="1:8" x14ac:dyDescent="0.25">
      <c r="A8" s="53" t="s">
        <v>1419</v>
      </c>
      <c r="B8" s="798" t="str">
        <f>B23</f>
        <v>STROJNE INŠTALACIJE</v>
      </c>
      <c r="C8" s="204"/>
      <c r="D8" s="205"/>
      <c r="E8" s="204"/>
      <c r="F8" s="799">
        <f>F59</f>
        <v>0</v>
      </c>
      <c r="G8" s="36"/>
      <c r="H8" s="36"/>
    </row>
    <row r="9" spans="1:8" x14ac:dyDescent="0.25">
      <c r="A9" s="53" t="s">
        <v>1420</v>
      </c>
      <c r="B9" s="798" t="str">
        <f>B61</f>
        <v>OSTALO K STROJNIM INŠTALACIJAM</v>
      </c>
      <c r="C9" s="204"/>
      <c r="D9" s="205"/>
      <c r="E9" s="204"/>
      <c r="F9" s="799">
        <f>F80</f>
        <v>0</v>
      </c>
      <c r="G9" s="36"/>
      <c r="H9" s="36"/>
    </row>
    <row r="10" spans="1:8" x14ac:dyDescent="0.25">
      <c r="A10" s="53" t="s">
        <v>1421</v>
      </c>
      <c r="B10" s="798" t="s">
        <v>584</v>
      </c>
      <c r="C10" s="204"/>
      <c r="D10" s="205"/>
      <c r="E10" s="204"/>
      <c r="F10" s="799">
        <f>F104</f>
        <v>0</v>
      </c>
      <c r="G10" s="36"/>
      <c r="H10" s="36"/>
    </row>
    <row r="11" spans="1:8" x14ac:dyDescent="0.25">
      <c r="A11" s="207"/>
      <c r="B11" s="696" t="s">
        <v>52</v>
      </c>
      <c r="C11" s="209"/>
      <c r="D11" s="210"/>
      <c r="E11" s="211"/>
      <c r="F11" s="212">
        <f>SUM(F8:F10)</f>
        <v>0</v>
      </c>
      <c r="G11" s="36"/>
      <c r="H11" s="36"/>
    </row>
    <row r="12" spans="1:8" x14ac:dyDescent="0.25">
      <c r="A12" s="198"/>
      <c r="B12" s="750"/>
      <c r="C12" s="36"/>
      <c r="D12" s="36"/>
      <c r="E12" s="36"/>
      <c r="F12" s="36"/>
      <c r="G12" s="36"/>
      <c r="H12" s="36"/>
    </row>
    <row r="13" spans="1:8" x14ac:dyDescent="0.25">
      <c r="A13" s="213" t="s">
        <v>53</v>
      </c>
      <c r="B13" s="750"/>
      <c r="C13" s="36"/>
      <c r="D13" s="36"/>
      <c r="E13" s="36"/>
      <c r="F13" s="36"/>
      <c r="G13" s="36"/>
      <c r="H13" s="36"/>
    </row>
    <row r="14" spans="1:8" x14ac:dyDescent="0.25">
      <c r="A14" s="213"/>
      <c r="B14" s="750"/>
      <c r="C14" s="36"/>
      <c r="D14" s="36"/>
      <c r="E14" s="36"/>
      <c r="F14" s="36"/>
      <c r="G14" s="36"/>
      <c r="H14" s="36"/>
    </row>
    <row r="15" spans="1:8" x14ac:dyDescent="0.25">
      <c r="A15" s="1046" t="s">
        <v>739</v>
      </c>
      <c r="B15" s="1037"/>
      <c r="C15" s="1037"/>
      <c r="D15" s="1037"/>
      <c r="E15" s="1037"/>
      <c r="F15" s="1037"/>
      <c r="G15" s="36"/>
      <c r="H15" s="36"/>
    </row>
    <row r="16" spans="1:8" x14ac:dyDescent="0.25">
      <c r="A16" s="1046" t="s">
        <v>740</v>
      </c>
      <c r="B16" s="1037"/>
      <c r="C16" s="1037"/>
      <c r="D16" s="1037"/>
      <c r="E16" s="1037"/>
      <c r="F16" s="1037"/>
      <c r="G16" s="36"/>
      <c r="H16" s="36"/>
    </row>
    <row r="17" spans="1:8" x14ac:dyDescent="0.25">
      <c r="A17" s="1046" t="s">
        <v>741</v>
      </c>
      <c r="B17" s="1037"/>
      <c r="C17" s="1037"/>
      <c r="D17" s="1037"/>
      <c r="E17" s="1037"/>
      <c r="F17" s="1037"/>
      <c r="G17" s="36"/>
      <c r="H17" s="36"/>
    </row>
    <row r="18" spans="1:8" x14ac:dyDescent="0.25">
      <c r="A18" s="1046" t="s">
        <v>742</v>
      </c>
      <c r="B18" s="1037"/>
      <c r="C18" s="1037"/>
      <c r="D18" s="1037"/>
      <c r="E18" s="1037"/>
      <c r="F18" s="1037"/>
      <c r="G18" s="36"/>
      <c r="H18" s="36"/>
    </row>
    <row r="19" spans="1:8" x14ac:dyDescent="0.25">
      <c r="A19" s="1046" t="s">
        <v>743</v>
      </c>
      <c r="B19" s="1037"/>
      <c r="C19" s="1037"/>
      <c r="D19" s="1037"/>
      <c r="E19" s="1037"/>
      <c r="F19" s="1037"/>
      <c r="G19" s="36"/>
      <c r="H19" s="36"/>
    </row>
    <row r="20" spans="1:8" x14ac:dyDescent="0.25">
      <c r="A20" s="198"/>
      <c r="B20" s="747"/>
      <c r="C20" s="36"/>
      <c r="D20" s="36"/>
      <c r="E20" s="36"/>
      <c r="F20" s="36"/>
      <c r="G20" s="36"/>
      <c r="H20" s="36"/>
    </row>
    <row r="21" spans="1:8" x14ac:dyDescent="0.25">
      <c r="A21" s="66" t="s">
        <v>4</v>
      </c>
      <c r="B21" s="800" t="s">
        <v>41</v>
      </c>
      <c r="C21" s="66" t="s">
        <v>66</v>
      </c>
      <c r="D21" s="67" t="s">
        <v>67</v>
      </c>
      <c r="E21" s="66" t="s">
        <v>596</v>
      </c>
      <c r="F21" s="68" t="s">
        <v>6</v>
      </c>
      <c r="G21" s="36"/>
      <c r="H21" s="36"/>
    </row>
    <row r="22" spans="1:8" x14ac:dyDescent="0.25">
      <c r="A22" s="801"/>
      <c r="B22" s="802"/>
      <c r="C22" s="58"/>
      <c r="D22" s="58"/>
      <c r="E22" s="58"/>
      <c r="F22" s="803"/>
      <c r="G22" s="262"/>
      <c r="H22" s="262"/>
    </row>
    <row r="23" spans="1:8" x14ac:dyDescent="0.25">
      <c r="A23" s="804" t="s">
        <v>1419</v>
      </c>
      <c r="B23" s="805" t="s">
        <v>49</v>
      </c>
      <c r="C23" s="806"/>
      <c r="D23" s="806"/>
      <c r="E23" s="820"/>
      <c r="F23" s="221"/>
      <c r="G23" s="262"/>
      <c r="H23" s="262"/>
    </row>
    <row r="24" spans="1:8" x14ac:dyDescent="0.25">
      <c r="A24" s="77"/>
      <c r="B24" s="90"/>
      <c r="C24" s="79"/>
      <c r="D24" s="80"/>
      <c r="E24" s="807"/>
      <c r="F24" s="224"/>
      <c r="G24" s="262"/>
      <c r="H24" s="262"/>
    </row>
    <row r="25" spans="1:8" x14ac:dyDescent="0.25">
      <c r="A25" s="610"/>
      <c r="B25" s="808" t="s">
        <v>744</v>
      </c>
      <c r="C25" s="612"/>
      <c r="D25" s="613"/>
      <c r="E25" s="809"/>
      <c r="F25" s="615"/>
      <c r="G25" s="262"/>
      <c r="H25" s="262"/>
    </row>
    <row r="26" spans="1:8" x14ac:dyDescent="0.25">
      <c r="A26" s="135"/>
      <c r="B26" s="722"/>
      <c r="C26" s="79"/>
      <c r="D26" s="228"/>
      <c r="E26" s="223"/>
      <c r="F26" s="224"/>
      <c r="G26" s="262"/>
      <c r="H26" s="262"/>
    </row>
    <row r="27" spans="1:8" ht="242.25" x14ac:dyDescent="0.25">
      <c r="A27" s="135"/>
      <c r="B27" s="84" t="s">
        <v>1422</v>
      </c>
      <c r="C27" s="79"/>
      <c r="D27" s="228"/>
      <c r="E27" s="223"/>
      <c r="F27" s="224"/>
      <c r="G27" s="262"/>
      <c r="H27" s="262"/>
    </row>
    <row r="28" spans="1:8" x14ac:dyDescent="0.25">
      <c r="A28" s="135"/>
      <c r="B28" s="84"/>
      <c r="C28" s="38"/>
      <c r="D28" s="249"/>
      <c r="E28" s="223"/>
      <c r="F28" s="224"/>
      <c r="G28" s="38"/>
      <c r="H28" s="38"/>
    </row>
    <row r="29" spans="1:8" ht="25.5" x14ac:dyDescent="0.25">
      <c r="A29" s="135" t="s">
        <v>1423</v>
      </c>
      <c r="B29" s="84" t="s">
        <v>1424</v>
      </c>
      <c r="C29" s="38" t="s">
        <v>108</v>
      </c>
      <c r="D29" s="249">
        <v>1</v>
      </c>
      <c r="E29" s="226">
        <v>0</v>
      </c>
      <c r="F29" s="224">
        <f>D29*E29</f>
        <v>0</v>
      </c>
      <c r="G29" s="262"/>
      <c r="H29" s="262"/>
    </row>
    <row r="30" spans="1:8" x14ac:dyDescent="0.25">
      <c r="A30" s="135"/>
      <c r="B30" s="84"/>
      <c r="C30" s="38"/>
      <c r="D30" s="249"/>
      <c r="E30" s="223"/>
      <c r="F30" s="224"/>
      <c r="G30" s="262"/>
      <c r="H30" s="262"/>
    </row>
    <row r="31" spans="1:8" x14ac:dyDescent="0.25">
      <c r="A31" s="610"/>
      <c r="B31" s="808" t="s">
        <v>752</v>
      </c>
      <c r="C31" s="612"/>
      <c r="D31" s="613"/>
      <c r="E31" s="809"/>
      <c r="F31" s="615"/>
      <c r="G31" s="262"/>
      <c r="H31" s="262"/>
    </row>
    <row r="32" spans="1:8" x14ac:dyDescent="0.25">
      <c r="A32" s="135"/>
      <c r="B32" s="722"/>
      <c r="C32" s="79"/>
      <c r="D32" s="228"/>
      <c r="E32" s="223"/>
      <c r="F32" s="224"/>
      <c r="G32" s="262"/>
      <c r="H32" s="262"/>
    </row>
    <row r="33" spans="1:8" ht="204" x14ac:dyDescent="0.25">
      <c r="A33" s="135"/>
      <c r="B33" s="84" t="s">
        <v>753</v>
      </c>
      <c r="C33" s="79"/>
      <c r="D33" s="228"/>
      <c r="E33" s="223"/>
      <c r="F33" s="224"/>
      <c r="G33" s="262"/>
      <c r="H33" s="262"/>
    </row>
    <row r="34" spans="1:8" x14ac:dyDescent="0.25">
      <c r="A34" s="135"/>
      <c r="B34" s="84"/>
      <c r="C34" s="79"/>
      <c r="D34" s="249"/>
      <c r="E34" s="223"/>
      <c r="F34" s="224"/>
      <c r="G34" s="262"/>
      <c r="H34" s="262"/>
    </row>
    <row r="35" spans="1:8" ht="25.5" x14ac:dyDescent="0.25">
      <c r="A35" s="135" t="s">
        <v>1425</v>
      </c>
      <c r="B35" s="84" t="s">
        <v>1426</v>
      </c>
      <c r="C35" s="38"/>
      <c r="D35" s="249"/>
      <c r="E35" s="223"/>
      <c r="F35" s="224"/>
      <c r="G35" s="262"/>
      <c r="H35" s="262"/>
    </row>
    <row r="36" spans="1:8" x14ac:dyDescent="0.25">
      <c r="A36" s="135"/>
      <c r="B36" s="84"/>
      <c r="C36" s="38"/>
      <c r="D36" s="249"/>
      <c r="E36" s="223"/>
      <c r="F36" s="224"/>
      <c r="G36" s="262"/>
      <c r="H36" s="262"/>
    </row>
    <row r="37" spans="1:8" x14ac:dyDescent="0.25">
      <c r="A37" s="135" t="s">
        <v>1427</v>
      </c>
      <c r="B37" s="84" t="s">
        <v>1386</v>
      </c>
      <c r="C37" s="38" t="s">
        <v>108</v>
      </c>
      <c r="D37" s="249">
        <v>1</v>
      </c>
      <c r="E37" s="226">
        <v>0</v>
      </c>
      <c r="F37" s="224">
        <f>D37*E37</f>
        <v>0</v>
      </c>
      <c r="G37" s="262"/>
      <c r="H37" s="262"/>
    </row>
    <row r="38" spans="1:8" x14ac:dyDescent="0.25">
      <c r="A38" s="222"/>
      <c r="B38" s="164"/>
      <c r="C38" s="38"/>
      <c r="D38" s="249"/>
      <c r="E38" s="223"/>
      <c r="F38" s="224"/>
      <c r="G38" s="262"/>
      <c r="H38" s="262"/>
    </row>
    <row r="39" spans="1:8" ht="25.5" x14ac:dyDescent="0.25">
      <c r="A39" s="135" t="s">
        <v>1428</v>
      </c>
      <c r="B39" s="84" t="s">
        <v>1388</v>
      </c>
      <c r="C39" s="38" t="s">
        <v>108</v>
      </c>
      <c r="D39" s="249">
        <v>1</v>
      </c>
      <c r="E39" s="226">
        <v>0</v>
      </c>
      <c r="F39" s="224">
        <f>D39*E39</f>
        <v>0</v>
      </c>
      <c r="G39" s="262"/>
      <c r="H39" s="262"/>
    </row>
    <row r="40" spans="1:8" x14ac:dyDescent="0.25">
      <c r="A40" s="135"/>
      <c r="B40" s="84"/>
      <c r="C40" s="38"/>
      <c r="D40" s="249"/>
      <c r="E40" s="223"/>
      <c r="F40" s="224"/>
      <c r="G40" s="262"/>
      <c r="H40" s="262"/>
    </row>
    <row r="41" spans="1:8" x14ac:dyDescent="0.25">
      <c r="A41" s="610"/>
      <c r="B41" s="808" t="s">
        <v>760</v>
      </c>
      <c r="C41" s="612"/>
      <c r="D41" s="613"/>
      <c r="E41" s="809"/>
      <c r="F41" s="615"/>
      <c r="G41" s="262"/>
      <c r="H41" s="262"/>
    </row>
    <row r="42" spans="1:8" x14ac:dyDescent="0.25">
      <c r="A42" s="135"/>
      <c r="B42" s="84"/>
      <c r="C42" s="38"/>
      <c r="D42" s="249"/>
      <c r="E42" s="223"/>
      <c r="F42" s="224"/>
      <c r="G42" s="262"/>
      <c r="H42" s="262"/>
    </row>
    <row r="43" spans="1:8" ht="25.5" x14ac:dyDescent="0.25">
      <c r="A43" s="135" t="s">
        <v>1429</v>
      </c>
      <c r="B43" s="84" t="s">
        <v>1430</v>
      </c>
      <c r="C43" s="38" t="s">
        <v>108</v>
      </c>
      <c r="D43" s="249">
        <v>1</v>
      </c>
      <c r="E43" s="226">
        <v>0</v>
      </c>
      <c r="F43" s="224">
        <f>D43*E43</f>
        <v>0</v>
      </c>
      <c r="G43" s="262"/>
      <c r="H43" s="262"/>
    </row>
    <row r="44" spans="1:8" x14ac:dyDescent="0.25">
      <c r="A44" s="135"/>
      <c r="B44" s="84"/>
      <c r="C44" s="38"/>
      <c r="D44" s="249"/>
      <c r="E44" s="223"/>
      <c r="F44" s="224"/>
      <c r="G44" s="262"/>
      <c r="H44" s="262"/>
    </row>
    <row r="45" spans="1:8" x14ac:dyDescent="0.25">
      <c r="A45" s="610"/>
      <c r="B45" s="808" t="s">
        <v>1078</v>
      </c>
      <c r="C45" s="612"/>
      <c r="D45" s="613"/>
      <c r="E45" s="809"/>
      <c r="F45" s="615"/>
      <c r="G45" s="262"/>
      <c r="H45" s="262"/>
    </row>
    <row r="46" spans="1:8" x14ac:dyDescent="0.25">
      <c r="A46" s="135"/>
      <c r="B46" s="84"/>
      <c r="C46" s="38"/>
      <c r="D46" s="249"/>
      <c r="E46" s="223"/>
      <c r="F46" s="224"/>
      <c r="G46" s="262"/>
      <c r="H46" s="262"/>
    </row>
    <row r="47" spans="1:8" ht="25.5" x14ac:dyDescent="0.25">
      <c r="A47" s="135" t="s">
        <v>1431</v>
      </c>
      <c r="B47" s="84" t="s">
        <v>766</v>
      </c>
      <c r="C47" s="38" t="s">
        <v>108</v>
      </c>
      <c r="D47" s="249">
        <v>1</v>
      </c>
      <c r="E47" s="226">
        <v>0</v>
      </c>
      <c r="F47" s="224">
        <f>D47*E47</f>
        <v>0</v>
      </c>
      <c r="G47" s="262"/>
      <c r="H47" s="262"/>
    </row>
    <row r="48" spans="1:8" x14ac:dyDescent="0.25">
      <c r="A48" s="135"/>
      <c r="B48" s="84"/>
      <c r="C48" s="38"/>
      <c r="D48" s="249"/>
      <c r="E48" s="226"/>
      <c r="F48" s="224"/>
      <c r="G48" s="262"/>
      <c r="H48" s="262"/>
    </row>
    <row r="49" spans="1:8" x14ac:dyDescent="0.25">
      <c r="A49" s="135" t="s">
        <v>1432</v>
      </c>
      <c r="B49" s="84" t="s">
        <v>1433</v>
      </c>
      <c r="C49" s="38" t="s">
        <v>108</v>
      </c>
      <c r="D49" s="249">
        <v>2</v>
      </c>
      <c r="E49" s="226">
        <v>0</v>
      </c>
      <c r="F49" s="224">
        <f>D49*E49</f>
        <v>0</v>
      </c>
      <c r="G49" s="262"/>
      <c r="H49" s="262"/>
    </row>
    <row r="50" spans="1:8" x14ac:dyDescent="0.25">
      <c r="A50" s="235"/>
      <c r="B50" s="84"/>
      <c r="C50" s="38"/>
      <c r="D50" s="249"/>
      <c r="E50" s="247"/>
      <c r="F50" s="240"/>
      <c r="G50" s="262"/>
      <c r="H50" s="262"/>
    </row>
    <row r="51" spans="1:8" ht="39" x14ac:dyDescent="0.25">
      <c r="A51" s="869"/>
      <c r="B51" s="808" t="s">
        <v>773</v>
      </c>
      <c r="C51" s="870"/>
      <c r="D51" s="871"/>
      <c r="E51" s="872"/>
      <c r="F51" s="873"/>
      <c r="G51" s="262"/>
      <c r="H51" s="262"/>
    </row>
    <row r="52" spans="1:8" x14ac:dyDescent="0.25">
      <c r="A52" s="235"/>
      <c r="B52" s="291"/>
      <c r="C52" s="262"/>
      <c r="D52" s="250"/>
      <c r="E52" s="247"/>
      <c r="F52" s="240"/>
      <c r="G52" s="262"/>
      <c r="H52" s="262"/>
    </row>
    <row r="53" spans="1:8" x14ac:dyDescent="0.25">
      <c r="A53" s="135" t="s">
        <v>1434</v>
      </c>
      <c r="B53" s="90" t="s">
        <v>1435</v>
      </c>
      <c r="C53" s="38" t="s">
        <v>72</v>
      </c>
      <c r="D53" s="249">
        <v>2</v>
      </c>
      <c r="E53" s="226">
        <v>0</v>
      </c>
      <c r="F53" s="224">
        <f>D53*E53</f>
        <v>0</v>
      </c>
      <c r="G53" s="262"/>
      <c r="H53" s="262"/>
    </row>
    <row r="54" spans="1:8" ht="25.5" x14ac:dyDescent="0.25">
      <c r="A54" s="235"/>
      <c r="B54" s="84" t="s">
        <v>776</v>
      </c>
      <c r="C54" s="38" t="s">
        <v>108</v>
      </c>
      <c r="D54" s="249">
        <v>4</v>
      </c>
      <c r="E54" s="223"/>
      <c r="F54" s="224"/>
      <c r="G54" s="262"/>
      <c r="H54" s="262"/>
    </row>
    <row r="55" spans="1:8" ht="25.5" x14ac:dyDescent="0.25">
      <c r="A55" s="235"/>
      <c r="B55" s="84" t="s">
        <v>1398</v>
      </c>
      <c r="C55" s="38" t="s">
        <v>89</v>
      </c>
      <c r="D55" s="249">
        <v>2</v>
      </c>
      <c r="E55" s="223"/>
      <c r="F55" s="224"/>
      <c r="G55" s="262"/>
      <c r="H55" s="262"/>
    </row>
    <row r="56" spans="1:8" x14ac:dyDescent="0.25">
      <c r="A56" s="235"/>
      <c r="B56" s="292"/>
      <c r="C56" s="262"/>
      <c r="D56" s="250"/>
      <c r="E56" s="247"/>
      <c r="F56" s="240"/>
      <c r="G56" s="262"/>
      <c r="H56" s="262"/>
    </row>
    <row r="57" spans="1:8" ht="25.5" x14ac:dyDescent="0.25">
      <c r="A57" s="135" t="s">
        <v>1436</v>
      </c>
      <c r="B57" s="84" t="s">
        <v>1437</v>
      </c>
      <c r="C57" s="38" t="s">
        <v>108</v>
      </c>
      <c r="D57" s="249">
        <v>2</v>
      </c>
      <c r="E57" s="226">
        <v>0</v>
      </c>
      <c r="F57" s="224">
        <f>D57*E57</f>
        <v>0</v>
      </c>
      <c r="G57" s="262"/>
      <c r="H57" s="262"/>
    </row>
    <row r="58" spans="1:8" ht="15.75" thickBot="1" x14ac:dyDescent="0.3">
      <c r="A58" s="235"/>
      <c r="B58" s="84"/>
      <c r="C58" s="38"/>
      <c r="D58" s="249"/>
      <c r="E58" s="223"/>
      <c r="F58" s="224"/>
      <c r="G58" s="38"/>
      <c r="H58" s="38"/>
    </row>
    <row r="59" spans="1:8" ht="16.5" thickTop="1" thickBot="1" x14ac:dyDescent="0.3">
      <c r="A59" s="812" t="s">
        <v>1438</v>
      </c>
      <c r="B59" s="813"/>
      <c r="C59" s="231"/>
      <c r="D59" s="231"/>
      <c r="E59" s="233"/>
      <c r="F59" s="234">
        <f>SUM(F29:F58)</f>
        <v>0</v>
      </c>
      <c r="G59" s="180"/>
      <c r="H59" s="38"/>
    </row>
    <row r="60" spans="1:8" ht="15.75" thickTop="1" x14ac:dyDescent="0.25">
      <c r="A60" s="814"/>
      <c r="B60" s="815"/>
      <c r="C60" s="816"/>
      <c r="D60" s="817"/>
      <c r="E60" s="818"/>
      <c r="F60" s="819"/>
      <c r="G60" s="38"/>
      <c r="H60" s="38"/>
    </row>
    <row r="61" spans="1:8" x14ac:dyDescent="0.25">
      <c r="A61" s="804" t="s">
        <v>1420</v>
      </c>
      <c r="B61" s="805" t="s">
        <v>51</v>
      </c>
      <c r="C61" s="806"/>
      <c r="D61" s="806"/>
      <c r="E61" s="820"/>
      <c r="F61" s="221"/>
      <c r="G61" s="38"/>
      <c r="H61" s="38"/>
    </row>
    <row r="62" spans="1:8" x14ac:dyDescent="0.25">
      <c r="A62" s="135"/>
      <c r="B62" s="84"/>
      <c r="C62" s="79"/>
      <c r="D62" s="228"/>
      <c r="E62" s="226"/>
      <c r="F62" s="224"/>
      <c r="G62" s="38"/>
      <c r="H62" s="38"/>
    </row>
    <row r="63" spans="1:8" ht="25.5" x14ac:dyDescent="0.25">
      <c r="A63" s="116" t="s">
        <v>1439</v>
      </c>
      <c r="B63" s="84" t="s">
        <v>1293</v>
      </c>
      <c r="C63" s="79" t="s">
        <v>260</v>
      </c>
      <c r="D63" s="228">
        <v>10</v>
      </c>
      <c r="E63" s="86">
        <v>0</v>
      </c>
      <c r="F63" s="87">
        <f>D63*E63</f>
        <v>0</v>
      </c>
      <c r="G63" s="38"/>
      <c r="H63" s="38"/>
    </row>
    <row r="64" spans="1:8" x14ac:dyDescent="0.25">
      <c r="A64" s="135"/>
      <c r="B64" s="84"/>
      <c r="C64" s="79"/>
      <c r="D64" s="228"/>
      <c r="E64" s="226"/>
      <c r="F64" s="224"/>
      <c r="G64" s="38"/>
      <c r="H64" s="38"/>
    </row>
    <row r="65" spans="1:8" ht="38.25" x14ac:dyDescent="0.25">
      <c r="A65" s="135" t="s">
        <v>1440</v>
      </c>
      <c r="B65" s="84" t="s">
        <v>727</v>
      </c>
      <c r="C65" s="79" t="s">
        <v>72</v>
      </c>
      <c r="D65" s="228">
        <v>4</v>
      </c>
      <c r="E65" s="226">
        <v>0</v>
      </c>
      <c r="F65" s="224">
        <f>D65*E65</f>
        <v>0</v>
      </c>
      <c r="G65" s="38"/>
      <c r="H65" s="38"/>
    </row>
    <row r="66" spans="1:8" x14ac:dyDescent="0.25">
      <c r="A66" s="135"/>
      <c r="B66" s="90"/>
      <c r="C66" s="79"/>
      <c r="D66" s="85"/>
      <c r="E66" s="821"/>
      <c r="F66" s="240"/>
      <c r="G66" s="38"/>
      <c r="H66" s="38"/>
    </row>
    <row r="67" spans="1:8" ht="64.5" x14ac:dyDescent="0.25">
      <c r="A67" s="116" t="s">
        <v>1441</v>
      </c>
      <c r="B67" s="90" t="s">
        <v>838</v>
      </c>
      <c r="C67" s="79" t="s">
        <v>72</v>
      </c>
      <c r="D67" s="85">
        <v>1</v>
      </c>
      <c r="E67" s="226">
        <v>0</v>
      </c>
      <c r="F67" s="224">
        <f>D67*E67</f>
        <v>0</v>
      </c>
      <c r="G67" s="38"/>
      <c r="H67" s="38"/>
    </row>
    <row r="68" spans="1:8" x14ac:dyDescent="0.25">
      <c r="A68" s="135"/>
      <c r="B68" s="291"/>
      <c r="C68" s="246"/>
      <c r="D68" s="85"/>
      <c r="E68" s="822"/>
      <c r="F68" s="240"/>
      <c r="G68" s="38"/>
      <c r="H68" s="38"/>
    </row>
    <row r="69" spans="1:8" ht="63.75" x14ac:dyDescent="0.25">
      <c r="A69" s="135" t="s">
        <v>1442</v>
      </c>
      <c r="B69" s="156" t="s">
        <v>1410</v>
      </c>
      <c r="C69" s="79" t="s">
        <v>116</v>
      </c>
      <c r="D69" s="163">
        <v>5</v>
      </c>
      <c r="E69" s="226">
        <v>0</v>
      </c>
      <c r="F69" s="224">
        <f>D69*E69</f>
        <v>0</v>
      </c>
      <c r="G69" s="38"/>
      <c r="H69" s="38"/>
    </row>
    <row r="70" spans="1:8" x14ac:dyDescent="0.25">
      <c r="A70" s="135"/>
      <c r="B70" s="156"/>
      <c r="C70" s="79"/>
      <c r="D70" s="163"/>
      <c r="E70" s="226"/>
      <c r="F70" s="224"/>
      <c r="G70" s="38"/>
      <c r="H70" s="38"/>
    </row>
    <row r="71" spans="1:8" ht="51" x14ac:dyDescent="0.25">
      <c r="A71" s="116" t="s">
        <v>1443</v>
      </c>
      <c r="B71" s="132" t="s">
        <v>702</v>
      </c>
      <c r="C71" s="79" t="s">
        <v>72</v>
      </c>
      <c r="D71" s="228">
        <v>1</v>
      </c>
      <c r="E71" s="86">
        <v>0</v>
      </c>
      <c r="F71" s="87">
        <f>D71*E71</f>
        <v>0</v>
      </c>
      <c r="G71" s="38"/>
      <c r="H71" s="38"/>
    </row>
    <row r="72" spans="1:8" x14ac:dyDescent="0.25">
      <c r="A72" s="135"/>
      <c r="B72" s="164"/>
      <c r="C72" s="79"/>
      <c r="D72" s="163"/>
      <c r="E72" s="223"/>
      <c r="F72" s="224"/>
      <c r="G72" s="38"/>
      <c r="H72" s="38"/>
    </row>
    <row r="73" spans="1:8" ht="26.25" x14ac:dyDescent="0.25">
      <c r="A73" s="116" t="s">
        <v>1444</v>
      </c>
      <c r="B73" s="90" t="s">
        <v>255</v>
      </c>
      <c r="C73" s="79" t="s">
        <v>72</v>
      </c>
      <c r="D73" s="85">
        <v>1</v>
      </c>
      <c r="E73" s="226">
        <v>0</v>
      </c>
      <c r="F73" s="224">
        <f>D73*E73</f>
        <v>0</v>
      </c>
      <c r="G73" s="38"/>
      <c r="H73" s="38"/>
    </row>
    <row r="74" spans="1:8" x14ac:dyDescent="0.25">
      <c r="A74" s="135"/>
      <c r="B74" s="90"/>
      <c r="C74" s="79"/>
      <c r="D74" s="85"/>
      <c r="E74" s="821"/>
      <c r="F74" s="224"/>
      <c r="G74" s="38"/>
      <c r="H74" s="38"/>
    </row>
    <row r="75" spans="1:8" ht="25.5" x14ac:dyDescent="0.25">
      <c r="A75" s="116" t="s">
        <v>1445</v>
      </c>
      <c r="B75" s="84" t="s">
        <v>274</v>
      </c>
      <c r="C75" s="79"/>
      <c r="D75" s="85"/>
      <c r="E75" s="223"/>
      <c r="F75" s="224"/>
      <c r="G75" s="38"/>
      <c r="H75" s="38"/>
    </row>
    <row r="76" spans="1:8" x14ac:dyDescent="0.25">
      <c r="A76" s="135"/>
      <c r="B76" s="90" t="s">
        <v>275</v>
      </c>
      <c r="C76" s="79" t="s">
        <v>260</v>
      </c>
      <c r="D76" s="85">
        <v>8</v>
      </c>
      <c r="E76" s="226">
        <v>0</v>
      </c>
      <c r="F76" s="224">
        <f t="shared" ref="F76:F78" si="0">D76*E76</f>
        <v>0</v>
      </c>
      <c r="G76" s="38"/>
      <c r="H76" s="38"/>
    </row>
    <row r="77" spans="1:8" x14ac:dyDescent="0.25">
      <c r="A77" s="135"/>
      <c r="B77" s="90" t="s">
        <v>276</v>
      </c>
      <c r="C77" s="79" t="s">
        <v>260</v>
      </c>
      <c r="D77" s="85">
        <v>8</v>
      </c>
      <c r="E77" s="226">
        <v>0</v>
      </c>
      <c r="F77" s="224">
        <f t="shared" si="0"/>
        <v>0</v>
      </c>
      <c r="G77" s="38"/>
      <c r="H77" s="38"/>
    </row>
    <row r="78" spans="1:8" x14ac:dyDescent="0.25">
      <c r="A78" s="135"/>
      <c r="B78" s="90" t="s">
        <v>277</v>
      </c>
      <c r="C78" s="79" t="s">
        <v>260</v>
      </c>
      <c r="D78" s="85">
        <v>8</v>
      </c>
      <c r="E78" s="226">
        <v>0</v>
      </c>
      <c r="F78" s="224">
        <f t="shared" si="0"/>
        <v>0</v>
      </c>
      <c r="G78" s="38"/>
      <c r="H78" s="38"/>
    </row>
    <row r="79" spans="1:8" ht="15.75" thickBot="1" x14ac:dyDescent="0.3">
      <c r="A79" s="823"/>
      <c r="B79" s="824"/>
      <c r="C79" s="825"/>
      <c r="D79" s="825"/>
      <c r="E79" s="826"/>
      <c r="F79" s="825"/>
      <c r="G79" s="36"/>
      <c r="H79" s="36"/>
    </row>
    <row r="80" spans="1:8" ht="16.5" thickTop="1" thickBot="1" x14ac:dyDescent="0.3">
      <c r="A80" s="812" t="s">
        <v>1446</v>
      </c>
      <c r="B80" s="813"/>
      <c r="C80" s="231"/>
      <c r="D80" s="231"/>
      <c r="E80" s="233"/>
      <c r="F80" s="234">
        <f>SUM(F63:F78)</f>
        <v>0</v>
      </c>
      <c r="G80" s="36"/>
      <c r="H80" s="36"/>
    </row>
    <row r="81" spans="1:8" ht="15.75" thickTop="1" x14ac:dyDescent="0.25">
      <c r="A81" s="305"/>
      <c r="B81" s="752"/>
      <c r="C81" s="306"/>
      <c r="D81" s="306"/>
      <c r="E81" s="307"/>
      <c r="F81" s="306"/>
      <c r="G81" s="36"/>
      <c r="H81" s="36"/>
    </row>
    <row r="82" spans="1:8" ht="20.25" x14ac:dyDescent="0.3">
      <c r="A82" s="318" t="s">
        <v>845</v>
      </c>
      <c r="B82" s="754" t="s">
        <v>1447</v>
      </c>
      <c r="C82" s="320"/>
      <c r="D82" s="320"/>
      <c r="E82" s="321"/>
      <c r="F82" s="322"/>
      <c r="G82" s="36"/>
      <c r="H82" s="36"/>
    </row>
    <row r="83" spans="1:8" ht="36.75" x14ac:dyDescent="0.3">
      <c r="A83" s="323"/>
      <c r="B83" s="874" t="s">
        <v>1448</v>
      </c>
      <c r="C83" s="323"/>
      <c r="D83" s="323"/>
      <c r="E83" s="325"/>
      <c r="F83" s="326"/>
      <c r="G83" s="36"/>
      <c r="H83" s="36"/>
    </row>
    <row r="84" spans="1:8" ht="36" x14ac:dyDescent="0.25">
      <c r="A84" s="327" t="s">
        <v>848</v>
      </c>
      <c r="B84" s="756" t="s">
        <v>849</v>
      </c>
      <c r="C84" s="329"/>
      <c r="D84" s="330"/>
      <c r="E84" s="331"/>
      <c r="F84" s="332"/>
      <c r="G84" s="36"/>
      <c r="H84" s="36"/>
    </row>
    <row r="85" spans="1:8" ht="18" x14ac:dyDescent="0.25">
      <c r="A85" s="327"/>
      <c r="B85" s="757"/>
      <c r="C85" s="334"/>
      <c r="D85" s="334"/>
      <c r="E85" s="335"/>
      <c r="F85" s="332"/>
      <c r="G85" s="36"/>
      <c r="H85" s="36"/>
    </row>
    <row r="86" spans="1:8" ht="18" x14ac:dyDescent="0.25">
      <c r="A86" s="327" t="s">
        <v>850</v>
      </c>
      <c r="B86" s="757" t="s">
        <v>851</v>
      </c>
      <c r="C86" s="334"/>
      <c r="D86" s="334"/>
      <c r="E86" s="335"/>
      <c r="F86" s="332"/>
      <c r="G86" s="36"/>
      <c r="H86" s="36"/>
    </row>
    <row r="87" spans="1:8" ht="18" x14ac:dyDescent="0.25">
      <c r="A87" s="327"/>
      <c r="B87" s="757"/>
      <c r="C87" s="334"/>
      <c r="D87" s="334"/>
      <c r="E87" s="335"/>
      <c r="F87" s="332"/>
      <c r="G87" s="36"/>
      <c r="H87" s="36"/>
    </row>
    <row r="88" spans="1:8" ht="30" x14ac:dyDescent="0.25">
      <c r="A88" s="327" t="s">
        <v>852</v>
      </c>
      <c r="B88" s="758" t="s">
        <v>853</v>
      </c>
      <c r="C88" s="332"/>
      <c r="D88" s="332"/>
      <c r="E88" s="335"/>
      <c r="F88" s="332"/>
      <c r="G88" s="36"/>
      <c r="H88" s="36"/>
    </row>
    <row r="89" spans="1:8" ht="18" x14ac:dyDescent="0.25">
      <c r="A89" s="327"/>
      <c r="B89" s="758" t="s">
        <v>854</v>
      </c>
      <c r="C89" s="332"/>
      <c r="D89" s="332"/>
      <c r="E89" s="335"/>
      <c r="F89" s="332"/>
      <c r="G89" s="36"/>
      <c r="H89" s="36"/>
    </row>
    <row r="90" spans="1:8" ht="18" x14ac:dyDescent="0.25">
      <c r="A90" s="327" t="s">
        <v>855</v>
      </c>
      <c r="B90" s="759" t="s">
        <v>856</v>
      </c>
      <c r="C90" s="337"/>
      <c r="D90" s="338"/>
      <c r="E90" s="339"/>
      <c r="F90" s="332"/>
      <c r="G90" s="36"/>
      <c r="H90" s="36"/>
    </row>
    <row r="91" spans="1:8" ht="18" x14ac:dyDescent="0.25">
      <c r="A91" s="340"/>
      <c r="B91" s="759"/>
      <c r="C91" s="337"/>
      <c r="D91" s="338"/>
      <c r="E91" s="339"/>
      <c r="F91" s="332"/>
      <c r="G91" s="36"/>
      <c r="H91" s="36"/>
    </row>
    <row r="92" spans="1:8" ht="15.75" x14ac:dyDescent="0.25">
      <c r="A92" s="327" t="s">
        <v>857</v>
      </c>
      <c r="B92" s="760" t="s">
        <v>858</v>
      </c>
      <c r="C92" s="338"/>
      <c r="D92" s="338"/>
      <c r="E92" s="339"/>
      <c r="F92" s="338"/>
      <c r="G92" s="36"/>
      <c r="H92" s="36"/>
    </row>
    <row r="93" spans="1:8" ht="15.75" x14ac:dyDescent="0.25">
      <c r="A93" s="342"/>
      <c r="B93" s="761"/>
      <c r="C93" s="338"/>
      <c r="D93" s="338"/>
      <c r="E93" s="339"/>
      <c r="F93" s="338"/>
      <c r="G93" s="36"/>
      <c r="H93" s="36"/>
    </row>
    <row r="94" spans="1:8" ht="18" x14ac:dyDescent="0.25">
      <c r="A94" s="344"/>
      <c r="B94" s="754" t="s">
        <v>859</v>
      </c>
      <c r="C94" s="319"/>
      <c r="D94" s="319"/>
      <c r="E94" s="345"/>
      <c r="F94" s="346"/>
      <c r="G94" s="36"/>
      <c r="H94" s="36"/>
    </row>
    <row r="95" spans="1:8" ht="15.75" x14ac:dyDescent="0.25">
      <c r="A95" s="347"/>
      <c r="B95" s="762"/>
      <c r="C95" s="349"/>
      <c r="D95" s="350"/>
      <c r="E95" s="351"/>
      <c r="F95" s="352"/>
      <c r="G95" s="36"/>
      <c r="H95" s="36"/>
    </row>
    <row r="96" spans="1:8" ht="15.75" x14ac:dyDescent="0.25">
      <c r="A96" s="353"/>
      <c r="B96" s="763"/>
      <c r="C96" s="355"/>
      <c r="D96" s="355"/>
      <c r="E96" s="356"/>
      <c r="F96" s="357"/>
      <c r="G96" s="36"/>
      <c r="H96" s="36"/>
    </row>
    <row r="97" spans="1:8" ht="15.75" x14ac:dyDescent="0.25">
      <c r="A97" s="358"/>
      <c r="B97" s="764"/>
      <c r="C97" s="330"/>
      <c r="D97" s="330"/>
      <c r="E97" s="359"/>
      <c r="F97" s="360"/>
      <c r="G97" s="36"/>
      <c r="H97" s="36"/>
    </row>
    <row r="98" spans="1:8" ht="15.75" x14ac:dyDescent="0.25">
      <c r="A98" s="361"/>
      <c r="B98" s="764"/>
      <c r="C98" s="330"/>
      <c r="D98" s="330"/>
      <c r="E98" s="359"/>
      <c r="F98" s="360"/>
      <c r="G98" s="36"/>
      <c r="H98" s="36"/>
    </row>
    <row r="99" spans="1:8" ht="15.75" x14ac:dyDescent="0.25">
      <c r="A99" s="361"/>
      <c r="B99" s="765"/>
      <c r="C99" s="330"/>
      <c r="D99" s="330"/>
      <c r="E99" s="359"/>
      <c r="F99" s="360"/>
      <c r="G99" s="36"/>
      <c r="H99" s="36"/>
    </row>
    <row r="100" spans="1:8" ht="15.75" x14ac:dyDescent="0.25">
      <c r="A100" s="364"/>
      <c r="B100" s="763"/>
      <c r="C100" s="365"/>
      <c r="D100" s="365"/>
      <c r="E100" s="366"/>
      <c r="F100" s="367"/>
      <c r="G100" s="36"/>
      <c r="H100" s="36"/>
    </row>
    <row r="101" spans="1:8" ht="31.5" x14ac:dyDescent="0.25">
      <c r="A101" s="368" t="s">
        <v>868</v>
      </c>
      <c r="B101" s="763" t="s">
        <v>869</v>
      </c>
      <c r="C101" s="330"/>
      <c r="D101" s="330"/>
      <c r="E101" s="359"/>
      <c r="F101" s="369">
        <f>F141</f>
        <v>0</v>
      </c>
      <c r="G101" s="36"/>
      <c r="H101" s="36"/>
    </row>
    <row r="102" spans="1:8" ht="15.75" x14ac:dyDescent="0.25">
      <c r="A102" s="364"/>
      <c r="B102" s="875"/>
      <c r="C102" s="330"/>
      <c r="D102" s="330"/>
      <c r="E102" s="359"/>
      <c r="F102" s="370"/>
      <c r="G102" s="36"/>
      <c r="H102" s="36"/>
    </row>
    <row r="103" spans="1:8" x14ac:dyDescent="0.25">
      <c r="A103" s="371"/>
      <c r="B103" s="767"/>
      <c r="C103" s="372"/>
      <c r="D103" s="372"/>
      <c r="E103" s="373"/>
      <c r="F103" s="374"/>
      <c r="G103" s="36"/>
      <c r="H103" s="36"/>
    </row>
    <row r="104" spans="1:8" ht="18" x14ac:dyDescent="0.25">
      <c r="A104" s="375"/>
      <c r="B104" s="768" t="s">
        <v>872</v>
      </c>
      <c r="C104" s="319"/>
      <c r="D104" s="319"/>
      <c r="E104" s="377"/>
      <c r="F104" s="378">
        <f>SUM(F96:F102)</f>
        <v>0</v>
      </c>
      <c r="G104" s="36"/>
      <c r="H104" s="36"/>
    </row>
    <row r="105" spans="1:8" x14ac:dyDescent="0.25">
      <c r="A105" s="470"/>
      <c r="B105" s="471"/>
      <c r="C105" s="472"/>
      <c r="D105" s="473"/>
      <c r="E105" s="474"/>
      <c r="F105" s="475"/>
      <c r="G105" s="36"/>
      <c r="H105" s="36"/>
    </row>
    <row r="106" spans="1:8" ht="31.5" x14ac:dyDescent="0.25">
      <c r="A106" s="476" t="s">
        <v>908</v>
      </c>
      <c r="B106" s="777" t="s">
        <v>909</v>
      </c>
      <c r="C106" s="478"/>
      <c r="D106" s="479"/>
      <c r="E106" s="480"/>
      <c r="F106" s="479"/>
      <c r="G106" s="36"/>
      <c r="H106" s="36"/>
    </row>
    <row r="107" spans="1:8" ht="15.75" x14ac:dyDescent="0.25">
      <c r="A107" s="481"/>
      <c r="B107" s="778"/>
      <c r="C107" s="483"/>
      <c r="D107" s="484"/>
      <c r="E107" s="485"/>
      <c r="F107" s="486"/>
      <c r="G107" s="36"/>
      <c r="H107" s="36"/>
    </row>
    <row r="108" spans="1:8" ht="30" x14ac:dyDescent="0.25">
      <c r="A108" s="487" t="s">
        <v>845</v>
      </c>
      <c r="B108" s="876" t="s">
        <v>1449</v>
      </c>
      <c r="C108" s="780"/>
      <c r="D108" s="780"/>
      <c r="E108" s="781"/>
      <c r="F108" s="780"/>
      <c r="G108" s="36"/>
      <c r="H108" s="36"/>
    </row>
    <row r="109" spans="1:8" ht="15.75" x14ac:dyDescent="0.25">
      <c r="A109" s="491"/>
      <c r="B109" s="782"/>
      <c r="C109" s="493"/>
      <c r="D109" s="494"/>
      <c r="E109" s="495"/>
      <c r="F109" s="496"/>
      <c r="G109" s="36"/>
      <c r="H109" s="36"/>
    </row>
    <row r="110" spans="1:8" ht="43.5" x14ac:dyDescent="0.25">
      <c r="A110" s="407">
        <f>IF(C107="",MAX(A$7:$C107)+1,"")</f>
        <v>1</v>
      </c>
      <c r="B110" s="851" t="s">
        <v>1365</v>
      </c>
      <c r="C110" s="852" t="s">
        <v>72</v>
      </c>
      <c r="D110" s="853">
        <v>1</v>
      </c>
      <c r="E110" s="854"/>
      <c r="F110" s="531">
        <f>D110*E110</f>
        <v>0</v>
      </c>
      <c r="G110" s="36"/>
      <c r="H110" s="36"/>
    </row>
    <row r="111" spans="1:8" ht="42.75" x14ac:dyDescent="0.25">
      <c r="A111" s="527"/>
      <c r="B111" s="855" t="s">
        <v>912</v>
      </c>
      <c r="C111" s="856">
        <v>1</v>
      </c>
      <c r="D111" s="877"/>
      <c r="E111" s="854"/>
      <c r="F111" s="531"/>
      <c r="G111" s="36"/>
      <c r="H111" s="36"/>
    </row>
    <row r="112" spans="1:8" ht="57" x14ac:dyDescent="0.25">
      <c r="A112" s="527"/>
      <c r="B112" s="859" t="s">
        <v>1450</v>
      </c>
      <c r="C112" s="860">
        <v>1</v>
      </c>
      <c r="D112" s="878"/>
      <c r="E112" s="530"/>
      <c r="F112" s="531"/>
      <c r="G112" s="36"/>
      <c r="H112" s="36"/>
    </row>
    <row r="113" spans="1:8" x14ac:dyDescent="0.25">
      <c r="A113" s="527"/>
      <c r="B113" s="855" t="s">
        <v>1370</v>
      </c>
      <c r="C113" s="856">
        <v>1</v>
      </c>
      <c r="D113" s="878"/>
      <c r="E113" s="530"/>
      <c r="F113" s="531"/>
      <c r="G113" s="36"/>
      <c r="H113" s="36"/>
    </row>
    <row r="114" spans="1:8" ht="28.5" x14ac:dyDescent="0.25">
      <c r="A114" s="527"/>
      <c r="B114" s="859" t="s">
        <v>1451</v>
      </c>
      <c r="C114" s="860">
        <v>1</v>
      </c>
      <c r="D114" s="878"/>
      <c r="E114" s="530"/>
      <c r="F114" s="531"/>
      <c r="G114" s="36"/>
      <c r="H114" s="36"/>
    </row>
    <row r="115" spans="1:8" x14ac:dyDescent="0.25">
      <c r="A115" s="527"/>
      <c r="B115" s="855" t="s">
        <v>1452</v>
      </c>
      <c r="C115" s="856">
        <v>1</v>
      </c>
      <c r="D115" s="878"/>
      <c r="E115" s="530"/>
      <c r="F115" s="531"/>
      <c r="G115" s="36"/>
      <c r="H115" s="36"/>
    </row>
    <row r="116" spans="1:8" x14ac:dyDescent="0.25">
      <c r="A116" s="527"/>
      <c r="B116" s="855" t="s">
        <v>953</v>
      </c>
      <c r="C116" s="856">
        <v>1</v>
      </c>
      <c r="D116" s="878"/>
      <c r="E116" s="530"/>
      <c r="F116" s="531"/>
      <c r="G116" s="36"/>
      <c r="H116" s="36"/>
    </row>
    <row r="117" spans="1:8" x14ac:dyDescent="0.25">
      <c r="A117" s="527"/>
      <c r="B117" s="855" t="s">
        <v>943</v>
      </c>
      <c r="C117" s="856">
        <v>1</v>
      </c>
      <c r="D117" s="879"/>
      <c r="E117" s="530"/>
      <c r="F117" s="531"/>
      <c r="G117" s="36"/>
      <c r="H117" s="36"/>
    </row>
    <row r="118" spans="1:8" x14ac:dyDescent="0.25">
      <c r="A118" s="527"/>
      <c r="B118" s="855" t="s">
        <v>944</v>
      </c>
      <c r="C118" s="856">
        <v>1</v>
      </c>
      <c r="D118" s="879"/>
      <c r="E118" s="530"/>
      <c r="F118" s="531"/>
      <c r="G118" s="36"/>
      <c r="H118" s="36"/>
    </row>
    <row r="119" spans="1:8" ht="28.5" x14ac:dyDescent="0.25">
      <c r="A119" s="527"/>
      <c r="B119" s="851" t="s">
        <v>947</v>
      </c>
      <c r="C119" s="856">
        <v>1</v>
      </c>
      <c r="D119" s="878"/>
      <c r="E119" s="530"/>
      <c r="F119" s="531"/>
      <c r="G119" s="36"/>
      <c r="H119" s="36"/>
    </row>
    <row r="120" spans="1:8" x14ac:dyDescent="0.25">
      <c r="A120" s="527"/>
      <c r="B120" s="851" t="s">
        <v>948</v>
      </c>
      <c r="C120" s="856">
        <v>1</v>
      </c>
      <c r="D120" s="878"/>
      <c r="E120" s="530"/>
      <c r="F120" s="531"/>
      <c r="G120" s="36"/>
      <c r="H120" s="36"/>
    </row>
    <row r="121" spans="1:8" x14ac:dyDescent="0.25">
      <c r="A121" s="527"/>
      <c r="B121" s="880"/>
      <c r="C121" s="860"/>
      <c r="D121" s="878"/>
      <c r="E121" s="530"/>
      <c r="F121" s="531"/>
      <c r="G121" s="36"/>
      <c r="H121" s="36"/>
    </row>
    <row r="122" spans="1:8" x14ac:dyDescent="0.25">
      <c r="A122" s="881">
        <f>IF(C121="",MAX(A$7:$C121)+1,"")</f>
        <v>2</v>
      </c>
      <c r="B122" s="882" t="s">
        <v>949</v>
      </c>
      <c r="C122" s="883"/>
      <c r="D122" s="520"/>
      <c r="E122" s="521"/>
      <c r="F122" s="522"/>
      <c r="G122" s="36"/>
      <c r="H122" s="36"/>
    </row>
    <row r="123" spans="1:8" ht="28.5" x14ac:dyDescent="0.25">
      <c r="A123" s="527"/>
      <c r="B123" s="859" t="s">
        <v>950</v>
      </c>
      <c r="C123" s="884" t="s">
        <v>108</v>
      </c>
      <c r="D123" s="867">
        <v>1</v>
      </c>
      <c r="E123" s="833"/>
      <c r="F123" s="834">
        <f t="shared" ref="F123:F126" si="1">D123*E123</f>
        <v>0</v>
      </c>
      <c r="G123" s="36"/>
      <c r="H123" s="36"/>
    </row>
    <row r="124" spans="1:8" x14ac:dyDescent="0.25">
      <c r="A124" s="527"/>
      <c r="B124" s="859" t="s">
        <v>1375</v>
      </c>
      <c r="C124" s="884" t="s">
        <v>108</v>
      </c>
      <c r="D124" s="867">
        <v>1</v>
      </c>
      <c r="E124" s="833"/>
      <c r="F124" s="834">
        <f t="shared" si="1"/>
        <v>0</v>
      </c>
      <c r="G124" s="36"/>
      <c r="H124" s="36"/>
    </row>
    <row r="125" spans="1:8" x14ac:dyDescent="0.25">
      <c r="A125" s="527"/>
      <c r="B125" s="859" t="s">
        <v>1453</v>
      </c>
      <c r="C125" s="884" t="s">
        <v>108</v>
      </c>
      <c r="D125" s="867">
        <v>1</v>
      </c>
      <c r="E125" s="833"/>
      <c r="F125" s="834">
        <f t="shared" si="1"/>
        <v>0</v>
      </c>
      <c r="G125" s="36"/>
      <c r="H125" s="36"/>
    </row>
    <row r="126" spans="1:8" x14ac:dyDescent="0.25">
      <c r="A126" s="527"/>
      <c r="B126" s="859" t="s">
        <v>1454</v>
      </c>
      <c r="C126" s="884" t="s">
        <v>108</v>
      </c>
      <c r="D126" s="867">
        <v>1</v>
      </c>
      <c r="E126" s="833"/>
      <c r="F126" s="834">
        <f t="shared" si="1"/>
        <v>0</v>
      </c>
      <c r="G126" s="36"/>
      <c r="H126" s="36"/>
    </row>
    <row r="127" spans="1:8" x14ac:dyDescent="0.25">
      <c r="A127" s="527"/>
      <c r="B127" s="851"/>
      <c r="C127" s="885"/>
      <c r="D127" s="886"/>
      <c r="E127" s="530"/>
      <c r="F127" s="531"/>
      <c r="G127" s="36"/>
      <c r="H127" s="36"/>
    </row>
    <row r="128" spans="1:8" ht="28.5" x14ac:dyDescent="0.25">
      <c r="A128" s="529">
        <f>IF(C127="",MAX(A$7:$C127)+1,"")</f>
        <v>3</v>
      </c>
      <c r="B128" s="512" t="s">
        <v>954</v>
      </c>
      <c r="C128" s="447"/>
      <c r="D128" s="410"/>
      <c r="E128" s="530"/>
      <c r="F128" s="531"/>
      <c r="G128" s="36"/>
      <c r="H128" s="36"/>
    </row>
    <row r="129" spans="1:8" x14ac:dyDescent="0.25">
      <c r="A129" s="532"/>
      <c r="B129" s="408" t="s">
        <v>1455</v>
      </c>
      <c r="C129" s="415" t="s">
        <v>108</v>
      </c>
      <c r="D129" s="420">
        <v>1</v>
      </c>
      <c r="E129" s="530"/>
      <c r="F129" s="533">
        <f t="shared" ref="F129:F132" si="2">D129*E129</f>
        <v>0</v>
      </c>
      <c r="G129" s="36"/>
      <c r="H129" s="36"/>
    </row>
    <row r="130" spans="1:8" x14ac:dyDescent="0.25">
      <c r="A130" s="534"/>
      <c r="B130" s="408" t="s">
        <v>1456</v>
      </c>
      <c r="C130" s="415" t="s">
        <v>108</v>
      </c>
      <c r="D130" s="420">
        <v>1</v>
      </c>
      <c r="E130" s="530"/>
      <c r="F130" s="533">
        <f t="shared" si="2"/>
        <v>0</v>
      </c>
      <c r="G130" s="36"/>
      <c r="H130" s="36"/>
    </row>
    <row r="131" spans="1:8" x14ac:dyDescent="0.25">
      <c r="A131" s="534"/>
      <c r="B131" s="408" t="s">
        <v>1457</v>
      </c>
      <c r="C131" s="415" t="s">
        <v>108</v>
      </c>
      <c r="D131" s="420">
        <v>1</v>
      </c>
      <c r="E131" s="530"/>
      <c r="F131" s="533">
        <f t="shared" si="2"/>
        <v>0</v>
      </c>
      <c r="G131" s="36"/>
      <c r="H131" s="36"/>
    </row>
    <row r="132" spans="1:8" x14ac:dyDescent="0.25">
      <c r="A132" s="534"/>
      <c r="B132" s="408" t="s">
        <v>1458</v>
      </c>
      <c r="C132" s="415" t="s">
        <v>108</v>
      </c>
      <c r="D132" s="420">
        <v>1</v>
      </c>
      <c r="E132" s="530"/>
      <c r="F132" s="533">
        <f t="shared" si="2"/>
        <v>0</v>
      </c>
      <c r="G132" s="36"/>
      <c r="H132" s="36"/>
    </row>
    <row r="133" spans="1:8" x14ac:dyDescent="0.25">
      <c r="A133" s="532"/>
      <c r="B133" s="408"/>
      <c r="C133" s="415"/>
      <c r="D133" s="420"/>
      <c r="E133" s="530"/>
      <c r="F133" s="533"/>
      <c r="G133" s="36"/>
      <c r="H133" s="36"/>
    </row>
    <row r="134" spans="1:8" ht="30" x14ac:dyDescent="0.25">
      <c r="A134" s="887">
        <f>IF(C133="",MAX(A$7:$C133)+1,"")</f>
        <v>4</v>
      </c>
      <c r="B134" s="888" t="s">
        <v>959</v>
      </c>
      <c r="C134" s="889"/>
      <c r="D134" s="890"/>
      <c r="E134" s="891"/>
      <c r="F134" s="892"/>
      <c r="G134" s="36"/>
      <c r="H134" s="36"/>
    </row>
    <row r="135" spans="1:8" x14ac:dyDescent="0.25">
      <c r="A135" s="503"/>
      <c r="B135" s="463" t="s">
        <v>960</v>
      </c>
      <c r="C135" s="422" t="s">
        <v>72</v>
      </c>
      <c r="D135" s="420">
        <v>1</v>
      </c>
      <c r="E135" s="411"/>
      <c r="F135" s="412">
        <f t="shared" ref="F135:F137" si="3">D135*E135</f>
        <v>0</v>
      </c>
      <c r="G135" s="36"/>
      <c r="H135" s="36"/>
    </row>
    <row r="136" spans="1:8" x14ac:dyDescent="0.25">
      <c r="A136" s="503"/>
      <c r="B136" s="463" t="s">
        <v>961</v>
      </c>
      <c r="C136" s="422" t="s">
        <v>72</v>
      </c>
      <c r="D136" s="420">
        <v>1</v>
      </c>
      <c r="E136" s="411"/>
      <c r="F136" s="412">
        <f t="shared" si="3"/>
        <v>0</v>
      </c>
      <c r="G136" s="36"/>
      <c r="H136" s="36"/>
    </row>
    <row r="137" spans="1:8" x14ac:dyDescent="0.25">
      <c r="A137" s="503"/>
      <c r="B137" s="463" t="s">
        <v>962</v>
      </c>
      <c r="C137" s="422" t="s">
        <v>72</v>
      </c>
      <c r="D137" s="420">
        <v>1</v>
      </c>
      <c r="E137" s="411"/>
      <c r="F137" s="412">
        <f t="shared" si="3"/>
        <v>0</v>
      </c>
      <c r="G137" s="36"/>
      <c r="H137" s="36"/>
    </row>
    <row r="138" spans="1:8" x14ac:dyDescent="0.25">
      <c r="A138" s="503"/>
      <c r="B138" s="408"/>
      <c r="C138" s="415"/>
      <c r="D138" s="420"/>
      <c r="E138" s="419"/>
      <c r="F138" s="412"/>
      <c r="G138" s="36"/>
      <c r="H138" s="36"/>
    </row>
    <row r="139" spans="1:8" ht="28.5" x14ac:dyDescent="0.25">
      <c r="A139" s="407">
        <f>IF(C138="",MAX(A$7:$C138)+1,"")</f>
        <v>5</v>
      </c>
      <c r="B139" s="536" t="s">
        <v>963</v>
      </c>
      <c r="C139" s="422" t="s">
        <v>72</v>
      </c>
      <c r="D139" s="420">
        <v>1</v>
      </c>
      <c r="E139" s="411"/>
      <c r="F139" s="412">
        <f>D139*E139</f>
        <v>0</v>
      </c>
      <c r="G139" s="36"/>
      <c r="H139" s="36"/>
    </row>
    <row r="140" spans="1:8" x14ac:dyDescent="0.25">
      <c r="A140" s="491"/>
      <c r="B140" s="789"/>
      <c r="C140" s="539"/>
      <c r="D140" s="540"/>
      <c r="E140" s="790"/>
      <c r="F140" s="791"/>
      <c r="G140" s="36"/>
      <c r="H140" s="36"/>
    </row>
    <row r="141" spans="1:8" x14ac:dyDescent="0.25">
      <c r="A141" s="792"/>
      <c r="B141" s="758" t="s">
        <v>890</v>
      </c>
      <c r="C141" s="675"/>
      <c r="D141" s="676"/>
      <c r="E141" s="793"/>
      <c r="F141" s="426">
        <f>SUM(F110:F139)</f>
        <v>0</v>
      </c>
      <c r="G141" s="36"/>
      <c r="H141" s="36"/>
    </row>
    <row r="142" spans="1:8" x14ac:dyDescent="0.25">
      <c r="A142" s="565"/>
      <c r="B142" s="796"/>
      <c r="C142" s="338"/>
      <c r="D142" s="566"/>
      <c r="E142" s="682"/>
      <c r="F142" s="567"/>
      <c r="G142" s="36"/>
      <c r="H142" s="36"/>
    </row>
    <row r="143" spans="1:8" x14ac:dyDescent="0.25">
      <c r="A143" s="198"/>
      <c r="B143" s="747"/>
      <c r="C143" s="36"/>
      <c r="D143" s="36"/>
      <c r="E143" s="36"/>
      <c r="F143" s="36"/>
      <c r="G143" s="36"/>
      <c r="H143" s="36"/>
    </row>
  </sheetData>
  <sheetProtection algorithmName="SHA-512" hashValue="MYTuqjmeGsH8c4TZ0XODDvUJcenLzGatU7rWleG5i2/Ia8C2Oxwj5kfAqcMPEPJxN53Y09FbMkbNrNfYeievbw==" saltValue="uiH1eoA9CSrW5pyE8V6CJw==" spinCount="100000" sheet="1"/>
  <mergeCells count="7">
    <mergeCell ref="A19:F19"/>
    <mergeCell ref="A1:F1"/>
    <mergeCell ref="A4:B4"/>
    <mergeCell ref="A15:F15"/>
    <mergeCell ref="A16:F16"/>
    <mergeCell ref="A17:F17"/>
    <mergeCell ref="A18:F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8761E-6360-418E-9B4D-B672C6C0FB58}">
  <dimension ref="A1:G297"/>
  <sheetViews>
    <sheetView topLeftCell="A284" workbookViewId="0">
      <selection activeCell="D294" sqref="D294"/>
    </sheetView>
  </sheetViews>
  <sheetFormatPr defaultRowHeight="15" x14ac:dyDescent="0.25"/>
  <cols>
    <col min="1" max="1" width="7.5703125" customWidth="1"/>
    <col min="2" max="2" width="54.140625" customWidth="1"/>
    <col min="3" max="3" width="5.42578125" customWidth="1"/>
    <col min="4" max="4" width="5.7109375" customWidth="1"/>
    <col min="5" max="5" width="7.85546875" customWidth="1"/>
    <col min="6" max="6" width="11" customWidth="1"/>
    <col min="7" max="7" width="62.140625" customWidth="1"/>
  </cols>
  <sheetData>
    <row r="1" spans="1:7" x14ac:dyDescent="0.25">
      <c r="A1" s="313"/>
      <c r="B1" s="827"/>
      <c r="C1" s="314"/>
      <c r="D1" s="315"/>
      <c r="E1" s="317"/>
      <c r="F1" s="317"/>
      <c r="G1" s="38"/>
    </row>
    <row r="2" spans="1:7" ht="36.75" x14ac:dyDescent="0.3">
      <c r="A2" s="318" t="s">
        <v>1459</v>
      </c>
      <c r="B2" s="754" t="s">
        <v>1460</v>
      </c>
      <c r="C2" s="320"/>
      <c r="D2" s="320"/>
      <c r="E2" s="322"/>
      <c r="F2" s="322"/>
      <c r="G2" s="893"/>
    </row>
    <row r="3" spans="1:7" ht="36" x14ac:dyDescent="0.3">
      <c r="A3" s="323"/>
      <c r="B3" s="894" t="s">
        <v>1461</v>
      </c>
      <c r="C3" s="623"/>
      <c r="D3" s="623"/>
      <c r="E3" s="895"/>
      <c r="F3" s="326"/>
      <c r="G3" s="896"/>
    </row>
    <row r="4" spans="1:7" ht="18" x14ac:dyDescent="0.25">
      <c r="A4" s="625" t="s">
        <v>848</v>
      </c>
      <c r="B4" s="759" t="s">
        <v>849</v>
      </c>
      <c r="C4" s="329"/>
      <c r="D4" s="330"/>
      <c r="E4" s="897"/>
      <c r="F4" s="332"/>
      <c r="G4" s="896"/>
    </row>
    <row r="5" spans="1:7" ht="18" x14ac:dyDescent="0.25">
      <c r="A5" s="625"/>
      <c r="B5" s="757"/>
      <c r="C5" s="334"/>
      <c r="D5" s="334"/>
      <c r="E5" s="332"/>
      <c r="F5" s="332"/>
      <c r="G5" s="896"/>
    </row>
    <row r="6" spans="1:7" ht="18" x14ac:dyDescent="0.25">
      <c r="A6" s="625" t="s">
        <v>850</v>
      </c>
      <c r="B6" s="757" t="s">
        <v>851</v>
      </c>
      <c r="C6" s="334"/>
      <c r="D6" s="334"/>
      <c r="E6" s="332"/>
      <c r="F6" s="332"/>
      <c r="G6" s="896"/>
    </row>
    <row r="7" spans="1:7" ht="18" x14ac:dyDescent="0.25">
      <c r="A7" s="625"/>
      <c r="B7" s="757"/>
      <c r="C7" s="334"/>
      <c r="D7" s="334"/>
      <c r="E7" s="332"/>
      <c r="F7" s="332"/>
      <c r="G7" s="896"/>
    </row>
    <row r="8" spans="1:7" ht="30" x14ac:dyDescent="0.25">
      <c r="A8" s="625" t="s">
        <v>852</v>
      </c>
      <c r="B8" s="758" t="s">
        <v>853</v>
      </c>
      <c r="C8" s="332"/>
      <c r="D8" s="332"/>
      <c r="E8" s="332"/>
      <c r="F8" s="332"/>
      <c r="G8" s="38"/>
    </row>
    <row r="9" spans="1:7" ht="30" x14ac:dyDescent="0.25">
      <c r="A9" s="625"/>
      <c r="B9" s="758" t="s">
        <v>1462</v>
      </c>
      <c r="C9" s="332"/>
      <c r="D9" s="332"/>
      <c r="E9" s="332"/>
      <c r="F9" s="332"/>
      <c r="G9" s="38"/>
    </row>
    <row r="10" spans="1:7" ht="18" x14ac:dyDescent="0.25">
      <c r="A10" s="625"/>
      <c r="B10" s="758"/>
      <c r="C10" s="332"/>
      <c r="D10" s="332"/>
      <c r="E10" s="332"/>
      <c r="F10" s="332"/>
      <c r="G10" s="38"/>
    </row>
    <row r="11" spans="1:7" ht="18" x14ac:dyDescent="0.25">
      <c r="A11" s="625" t="s">
        <v>855</v>
      </c>
      <c r="B11" s="759" t="s">
        <v>856</v>
      </c>
      <c r="C11" s="337"/>
      <c r="D11" s="338"/>
      <c r="E11" s="338"/>
      <c r="F11" s="332"/>
      <c r="G11" s="38"/>
    </row>
    <row r="12" spans="1:7" ht="18" x14ac:dyDescent="0.25">
      <c r="A12" s="625"/>
      <c r="B12" s="759"/>
      <c r="C12" s="337"/>
      <c r="D12" s="338"/>
      <c r="E12" s="338"/>
      <c r="F12" s="332"/>
      <c r="G12" s="38"/>
    </row>
    <row r="13" spans="1:7" ht="15.75" x14ac:dyDescent="0.25">
      <c r="A13" s="625" t="s">
        <v>857</v>
      </c>
      <c r="B13" s="760" t="s">
        <v>858</v>
      </c>
      <c r="C13" s="338"/>
      <c r="D13" s="338"/>
      <c r="E13" s="338"/>
      <c r="F13" s="338"/>
      <c r="G13" s="38"/>
    </row>
    <row r="14" spans="1:7" ht="15.75" x14ac:dyDescent="0.25">
      <c r="A14" s="626"/>
      <c r="B14" s="761"/>
      <c r="C14" s="338"/>
      <c r="D14" s="338"/>
      <c r="E14" s="338"/>
      <c r="F14" s="338"/>
      <c r="G14" s="38"/>
    </row>
    <row r="15" spans="1:7" ht="18" x14ac:dyDescent="0.25">
      <c r="A15" s="344"/>
      <c r="B15" s="754" t="s">
        <v>1463</v>
      </c>
      <c r="C15" s="319"/>
      <c r="D15" s="319"/>
      <c r="E15" s="898"/>
      <c r="F15" s="346"/>
      <c r="G15" s="38"/>
    </row>
    <row r="16" spans="1:7" ht="15.75" x14ac:dyDescent="0.25">
      <c r="A16" s="347"/>
      <c r="B16" s="762"/>
      <c r="C16" s="349"/>
      <c r="D16" s="350"/>
      <c r="E16" s="406"/>
      <c r="F16" s="352"/>
      <c r="G16" s="38"/>
    </row>
    <row r="17" spans="1:7" ht="15.75" x14ac:dyDescent="0.25">
      <c r="A17" s="361"/>
      <c r="B17" s="764"/>
      <c r="C17" s="330"/>
      <c r="D17" s="330"/>
      <c r="E17" s="330"/>
      <c r="F17" s="360"/>
      <c r="G17" s="38"/>
    </row>
    <row r="18" spans="1:7" ht="31.5" x14ac:dyDescent="0.25">
      <c r="A18" s="899" t="s">
        <v>860</v>
      </c>
      <c r="B18" s="900" t="s">
        <v>1464</v>
      </c>
      <c r="C18" s="330"/>
      <c r="D18" s="330"/>
      <c r="E18" s="330"/>
      <c r="F18" s="360">
        <f>F136</f>
        <v>0</v>
      </c>
      <c r="G18" s="38"/>
    </row>
    <row r="19" spans="1:7" ht="15.75" x14ac:dyDescent="0.25">
      <c r="A19" s="364"/>
      <c r="B19" s="763"/>
      <c r="C19" s="365"/>
      <c r="D19" s="365"/>
      <c r="E19" s="365"/>
      <c r="F19" s="367"/>
      <c r="G19" s="38"/>
    </row>
    <row r="20" spans="1:7" ht="15.75" x14ac:dyDescent="0.25">
      <c r="A20" s="368" t="s">
        <v>868</v>
      </c>
      <c r="B20" s="900" t="s">
        <v>1465</v>
      </c>
      <c r="C20" s="330"/>
      <c r="D20" s="330"/>
      <c r="E20" s="330"/>
      <c r="F20" s="369">
        <f>F216</f>
        <v>0</v>
      </c>
      <c r="G20" s="38"/>
    </row>
    <row r="21" spans="1:7" ht="15.75" x14ac:dyDescent="0.25">
      <c r="A21" s="368"/>
      <c r="B21" s="766"/>
      <c r="C21" s="330"/>
      <c r="D21" s="330"/>
      <c r="E21" s="330"/>
      <c r="F21" s="370"/>
      <c r="G21" s="38"/>
    </row>
    <row r="22" spans="1:7" ht="31.5" x14ac:dyDescent="0.25">
      <c r="A22" s="368" t="s">
        <v>870</v>
      </c>
      <c r="B22" s="900" t="s">
        <v>1466</v>
      </c>
      <c r="C22" s="330"/>
      <c r="D22" s="330"/>
      <c r="E22" s="330"/>
      <c r="F22" s="370">
        <f>F296</f>
        <v>0</v>
      </c>
      <c r="G22" s="38"/>
    </row>
    <row r="23" spans="1:7" ht="15.75" x14ac:dyDescent="0.25">
      <c r="A23" s="368"/>
      <c r="B23" s="766"/>
      <c r="C23" s="330"/>
      <c r="D23" s="330"/>
      <c r="E23" s="330"/>
      <c r="F23" s="370"/>
      <c r="G23" s="38"/>
    </row>
    <row r="24" spans="1:7" x14ac:dyDescent="0.25">
      <c r="A24" s="371"/>
      <c r="B24" s="767"/>
      <c r="C24" s="372"/>
      <c r="D24" s="372"/>
      <c r="E24" s="372"/>
      <c r="F24" s="374"/>
      <c r="G24" s="38"/>
    </row>
    <row r="25" spans="1:7" ht="18" x14ac:dyDescent="0.25">
      <c r="A25" s="375"/>
      <c r="B25" s="768" t="s">
        <v>872</v>
      </c>
      <c r="C25" s="319"/>
      <c r="D25" s="319"/>
      <c r="E25" s="319"/>
      <c r="F25" s="378">
        <f>SUM(F17:F23)</f>
        <v>0</v>
      </c>
      <c r="G25" s="38"/>
    </row>
    <row r="26" spans="1:7" ht="18" x14ac:dyDescent="0.25">
      <c r="A26" s="379"/>
      <c r="B26" s="901"/>
      <c r="C26" s="380"/>
      <c r="D26" s="380"/>
      <c r="E26" s="380"/>
      <c r="F26" s="382"/>
      <c r="G26" s="38"/>
    </row>
    <row r="27" spans="1:7" ht="18" x14ac:dyDescent="0.25">
      <c r="A27" s="902"/>
      <c r="B27" s="903"/>
      <c r="C27" s="334"/>
      <c r="D27" s="334"/>
      <c r="E27" s="334"/>
      <c r="F27" s="904"/>
      <c r="G27" s="38"/>
    </row>
    <row r="28" spans="1:7" ht="18" x14ac:dyDescent="0.25">
      <c r="A28" s="902"/>
      <c r="B28" s="903"/>
      <c r="C28" s="334"/>
      <c r="D28" s="334"/>
      <c r="E28" s="334"/>
      <c r="F28" s="904"/>
      <c r="G28" s="38"/>
    </row>
    <row r="29" spans="1:7" ht="18" x14ac:dyDescent="0.25">
      <c r="A29" s="902"/>
      <c r="B29" s="903"/>
      <c r="C29" s="334"/>
      <c r="D29" s="334"/>
      <c r="E29" s="334"/>
      <c r="F29" s="904"/>
      <c r="G29" s="38"/>
    </row>
    <row r="30" spans="1:7" ht="18" x14ac:dyDescent="0.25">
      <c r="A30" s="902"/>
      <c r="B30" s="903"/>
      <c r="C30" s="334"/>
      <c r="D30" s="334"/>
      <c r="E30" s="334"/>
      <c r="F30" s="904"/>
      <c r="G30" s="38"/>
    </row>
    <row r="31" spans="1:7" ht="18" x14ac:dyDescent="0.25">
      <c r="A31" s="902"/>
      <c r="B31" s="905" t="s">
        <v>1467</v>
      </c>
      <c r="C31" s="906"/>
      <c r="D31" s="334"/>
      <c r="E31" s="334"/>
      <c r="F31" s="904"/>
      <c r="G31" s="38"/>
    </row>
    <row r="32" spans="1:7" ht="28.5" x14ac:dyDescent="0.25">
      <c r="A32" s="902"/>
      <c r="B32" s="905" t="s">
        <v>1468</v>
      </c>
      <c r="C32" s="906"/>
      <c r="D32" s="334"/>
      <c r="E32" s="907"/>
      <c r="F32" s="904"/>
      <c r="G32" s="38"/>
    </row>
    <row r="33" spans="1:7" ht="18" x14ac:dyDescent="0.25">
      <c r="A33" s="902"/>
      <c r="B33" s="905" t="s">
        <v>1469</v>
      </c>
      <c r="C33" s="906"/>
      <c r="D33" s="334"/>
      <c r="E33" s="907"/>
      <c r="F33" s="904"/>
      <c r="G33" s="38"/>
    </row>
    <row r="34" spans="1:7" ht="28.5" x14ac:dyDescent="0.25">
      <c r="A34" s="902"/>
      <c r="B34" s="905" t="s">
        <v>1470</v>
      </c>
      <c r="C34" s="906"/>
      <c r="D34" s="334"/>
      <c r="E34" s="907"/>
      <c r="F34" s="904"/>
      <c r="G34" s="38"/>
    </row>
    <row r="35" spans="1:7" ht="28.5" x14ac:dyDescent="0.25">
      <c r="A35" s="902"/>
      <c r="B35" s="905" t="s">
        <v>1471</v>
      </c>
      <c r="C35" s="906"/>
      <c r="D35" s="334"/>
      <c r="E35" s="907"/>
      <c r="F35" s="904"/>
      <c r="G35" s="38"/>
    </row>
    <row r="36" spans="1:7" ht="18" x14ac:dyDescent="0.25">
      <c r="A36" s="902"/>
      <c r="B36" s="905" t="s">
        <v>1472</v>
      </c>
      <c r="C36" s="906"/>
      <c r="D36" s="334"/>
      <c r="E36" s="907"/>
      <c r="F36" s="904"/>
      <c r="G36" s="38"/>
    </row>
    <row r="37" spans="1:7" ht="28.5" x14ac:dyDescent="0.25">
      <c r="A37" s="902"/>
      <c r="B37" s="908" t="s">
        <v>1473</v>
      </c>
      <c r="C37" s="906"/>
      <c r="D37" s="334"/>
      <c r="E37" s="907"/>
      <c r="F37" s="904"/>
      <c r="G37" s="38"/>
    </row>
    <row r="38" spans="1:7" ht="28.5" x14ac:dyDescent="0.25">
      <c r="A38" s="902"/>
      <c r="B38" s="905" t="s">
        <v>1474</v>
      </c>
      <c r="C38" s="906"/>
      <c r="D38" s="334"/>
      <c r="E38" s="907"/>
      <c r="F38" s="904"/>
      <c r="G38" s="38"/>
    </row>
    <row r="39" spans="1:7" ht="18" x14ac:dyDescent="0.25">
      <c r="A39" s="902"/>
      <c r="B39" s="909" t="s">
        <v>1475</v>
      </c>
      <c r="C39" s="906"/>
      <c r="D39" s="334"/>
      <c r="E39" s="907"/>
      <c r="F39" s="904"/>
      <c r="G39" s="38"/>
    </row>
    <row r="40" spans="1:7" ht="28.5" x14ac:dyDescent="0.25">
      <c r="A40" s="902"/>
      <c r="B40" s="905" t="s">
        <v>1476</v>
      </c>
      <c r="C40" s="906"/>
      <c r="D40" s="334"/>
      <c r="E40" s="907"/>
      <c r="F40" s="904"/>
      <c r="G40" s="38"/>
    </row>
    <row r="41" spans="1:7" ht="28.5" x14ac:dyDescent="0.25">
      <c r="A41" s="565"/>
      <c r="B41" s="905" t="s">
        <v>1477</v>
      </c>
      <c r="C41" s="906"/>
      <c r="D41" s="566"/>
      <c r="E41" s="682"/>
      <c r="F41" s="567"/>
      <c r="G41" s="38"/>
    </row>
    <row r="42" spans="1:7" ht="28.5" x14ac:dyDescent="0.25">
      <c r="A42" s="565"/>
      <c r="B42" s="909" t="s">
        <v>1478</v>
      </c>
      <c r="C42" s="906"/>
      <c r="D42" s="566"/>
      <c r="E42" s="682"/>
      <c r="F42" s="567"/>
      <c r="G42" s="38"/>
    </row>
    <row r="43" spans="1:7" ht="28.5" x14ac:dyDescent="0.25">
      <c r="A43" s="565"/>
      <c r="B43" s="855" t="s">
        <v>1479</v>
      </c>
      <c r="C43" s="906"/>
      <c r="D43" s="566"/>
      <c r="E43" s="682"/>
      <c r="F43" s="567"/>
      <c r="G43" s="38"/>
    </row>
    <row r="44" spans="1:7" x14ac:dyDescent="0.25">
      <c r="A44" s="565"/>
      <c r="B44" s="910"/>
      <c r="C44" s="338"/>
      <c r="D44" s="566"/>
      <c r="E44" s="682"/>
      <c r="F44" s="567"/>
      <c r="G44" s="38"/>
    </row>
    <row r="45" spans="1:7" x14ac:dyDescent="0.25">
      <c r="A45" s="565"/>
      <c r="B45" s="910"/>
      <c r="C45" s="338"/>
      <c r="D45" s="566"/>
      <c r="E45" s="682"/>
      <c r="F45" s="567"/>
      <c r="G45" s="38"/>
    </row>
    <row r="46" spans="1:7" x14ac:dyDescent="0.25">
      <c r="A46" s="565"/>
      <c r="B46" s="910"/>
      <c r="C46" s="338"/>
      <c r="D46" s="566"/>
      <c r="E46" s="682"/>
      <c r="F46" s="567"/>
      <c r="G46" s="38"/>
    </row>
    <row r="47" spans="1:7" x14ac:dyDescent="0.25">
      <c r="A47" s="565"/>
      <c r="B47" s="911" t="s">
        <v>1480</v>
      </c>
      <c r="C47" s="338"/>
      <c r="D47" s="566"/>
      <c r="E47" s="682"/>
      <c r="F47" s="567"/>
      <c r="G47" s="38"/>
    </row>
    <row r="48" spans="1:7" x14ac:dyDescent="0.25">
      <c r="A48" s="565"/>
      <c r="B48" s="912"/>
      <c r="C48" s="338"/>
      <c r="D48" s="566"/>
      <c r="E48" s="682"/>
      <c r="F48" s="567"/>
      <c r="G48" s="38"/>
    </row>
    <row r="49" spans="1:7" x14ac:dyDescent="0.25">
      <c r="A49" s="565"/>
      <c r="B49" s="910"/>
      <c r="C49" s="338"/>
      <c r="D49" s="566"/>
      <c r="E49" s="682"/>
      <c r="F49" s="567"/>
      <c r="G49" s="38"/>
    </row>
    <row r="50" spans="1:7" x14ac:dyDescent="0.25">
      <c r="A50" s="565"/>
      <c r="B50" s="913"/>
      <c r="C50" s="338"/>
      <c r="D50" s="566"/>
      <c r="E50" s="682"/>
      <c r="F50" s="567"/>
      <c r="G50" s="38"/>
    </row>
    <row r="51" spans="1:7" x14ac:dyDescent="0.25">
      <c r="A51" s="565"/>
      <c r="B51" s="796"/>
      <c r="C51" s="338"/>
      <c r="D51" s="566"/>
      <c r="E51" s="682"/>
      <c r="F51" s="567"/>
      <c r="G51" s="38"/>
    </row>
    <row r="52" spans="1:7" x14ac:dyDescent="0.25">
      <c r="A52" s="565"/>
      <c r="B52" s="796"/>
      <c r="C52" s="338"/>
      <c r="D52" s="566"/>
      <c r="E52" s="682"/>
      <c r="F52" s="567"/>
      <c r="G52" s="38"/>
    </row>
    <row r="53" spans="1:7" x14ac:dyDescent="0.25">
      <c r="A53" s="565"/>
      <c r="B53" s="796"/>
      <c r="C53" s="338"/>
      <c r="D53" s="566"/>
      <c r="E53" s="682"/>
      <c r="F53" s="567"/>
      <c r="G53" s="38"/>
    </row>
    <row r="54" spans="1:7" x14ac:dyDescent="0.25">
      <c r="A54" s="565"/>
      <c r="B54" s="796"/>
      <c r="C54" s="338"/>
      <c r="D54" s="566"/>
      <c r="E54" s="682"/>
      <c r="F54" s="567"/>
      <c r="G54" s="38"/>
    </row>
    <row r="55" spans="1:7" ht="15.75" x14ac:dyDescent="0.25">
      <c r="A55" s="914"/>
      <c r="B55" s="915" t="s">
        <v>1481</v>
      </c>
      <c r="C55" s="916" t="s">
        <v>1482</v>
      </c>
      <c r="D55" s="917" t="s">
        <v>1483</v>
      </c>
      <c r="E55" s="918" t="s">
        <v>1484</v>
      </c>
      <c r="F55" s="919" t="s">
        <v>1485</v>
      </c>
      <c r="G55" s="38"/>
    </row>
    <row r="56" spans="1:7" ht="15.75" x14ac:dyDescent="0.25">
      <c r="A56" s="383"/>
      <c r="B56" s="769"/>
      <c r="C56" s="384"/>
      <c r="D56" s="385"/>
      <c r="E56" s="386"/>
      <c r="F56" s="387"/>
      <c r="G56" s="38"/>
    </row>
    <row r="57" spans="1:7" ht="31.5" x14ac:dyDescent="0.25">
      <c r="A57" s="388" t="s">
        <v>873</v>
      </c>
      <c r="B57" s="920" t="s">
        <v>1464</v>
      </c>
      <c r="C57" s="921"/>
      <c r="D57" s="922"/>
      <c r="E57" s="923"/>
      <c r="F57" s="924"/>
      <c r="G57" s="38"/>
    </row>
    <row r="58" spans="1:7" x14ac:dyDescent="0.25">
      <c r="A58" s="925"/>
      <c r="B58" s="926"/>
      <c r="C58" s="429"/>
      <c r="D58" s="672"/>
      <c r="E58" s="927"/>
      <c r="F58" s="928"/>
      <c r="G58" s="929"/>
    </row>
    <row r="59" spans="1:7" x14ac:dyDescent="0.25">
      <c r="A59" s="930" t="s">
        <v>1486</v>
      </c>
      <c r="B59" s="931" t="s">
        <v>1487</v>
      </c>
      <c r="C59" s="932"/>
      <c r="D59" s="933"/>
      <c r="E59" s="934"/>
      <c r="F59" s="935"/>
      <c r="G59" s="929"/>
    </row>
    <row r="60" spans="1:7" ht="42.75" x14ac:dyDescent="0.25">
      <c r="A60" s="936" t="s">
        <v>1488</v>
      </c>
      <c r="B60" s="937" t="s">
        <v>1489</v>
      </c>
      <c r="C60" s="447"/>
      <c r="D60" s="513"/>
      <c r="E60" s="643"/>
      <c r="F60" s="644"/>
      <c r="G60" s="929"/>
    </row>
    <row r="61" spans="1:7" x14ac:dyDescent="0.25">
      <c r="A61" s="414"/>
      <c r="B61" s="462"/>
      <c r="C61" s="409"/>
      <c r="D61" s="415"/>
      <c r="E61" s="459"/>
      <c r="F61" s="460"/>
      <c r="G61" s="929"/>
    </row>
    <row r="62" spans="1:7" ht="29.25" x14ac:dyDescent="0.25">
      <c r="A62" s="414">
        <f>IF(C58="",MAX(A$7:$C58)+1,"")</f>
        <v>1</v>
      </c>
      <c r="B62" s="938" t="s">
        <v>1490</v>
      </c>
      <c r="C62" s="939" t="s">
        <v>89</v>
      </c>
      <c r="D62" s="940">
        <v>195</v>
      </c>
      <c r="E62" s="941"/>
      <c r="F62" s="533">
        <f>D62*E62</f>
        <v>0</v>
      </c>
      <c r="G62" s="929"/>
    </row>
    <row r="63" spans="1:7" x14ac:dyDescent="0.25">
      <c r="A63" s="413"/>
      <c r="B63" s="938"/>
      <c r="C63" s="939"/>
      <c r="D63" s="940"/>
      <c r="E63" s="941"/>
      <c r="F63" s="533"/>
      <c r="G63" s="929"/>
    </row>
    <row r="64" spans="1:7" x14ac:dyDescent="0.25">
      <c r="A64" s="414">
        <f>IF(C63="",MAX(A$7:$C63)+1,"")</f>
        <v>2</v>
      </c>
      <c r="B64" s="855" t="s">
        <v>1491</v>
      </c>
      <c r="C64" s="885" t="s">
        <v>108</v>
      </c>
      <c r="D64" s="942">
        <v>8</v>
      </c>
      <c r="E64" s="941"/>
      <c r="F64" s="533">
        <f>D64*E64</f>
        <v>0</v>
      </c>
      <c r="G64" s="929"/>
    </row>
    <row r="65" spans="1:7" x14ac:dyDescent="0.25">
      <c r="A65" s="414"/>
      <c r="B65" s="855"/>
      <c r="C65" s="885"/>
      <c r="D65" s="942"/>
      <c r="E65" s="941"/>
      <c r="F65" s="533"/>
      <c r="G65" s="929"/>
    </row>
    <row r="66" spans="1:7" ht="28.5" x14ac:dyDescent="0.25">
      <c r="A66" s="414">
        <f>IF(C65="",MAX(A$7:$C65)+1,"")</f>
        <v>3</v>
      </c>
      <c r="B66" s="855" t="s">
        <v>1492</v>
      </c>
      <c r="C66" s="885" t="s">
        <v>89</v>
      </c>
      <c r="D66" s="942">
        <v>25</v>
      </c>
      <c r="E66" s="941"/>
      <c r="F66" s="533">
        <f>D66*E66</f>
        <v>0</v>
      </c>
      <c r="G66" s="929"/>
    </row>
    <row r="67" spans="1:7" x14ac:dyDescent="0.25">
      <c r="A67" s="414"/>
      <c r="B67" s="855"/>
      <c r="C67" s="885"/>
      <c r="D67" s="942"/>
      <c r="E67" s="941"/>
      <c r="F67" s="533"/>
      <c r="G67" s="929"/>
    </row>
    <row r="68" spans="1:7" x14ac:dyDescent="0.25">
      <c r="A68" s="414">
        <f t="shared" ref="A68:A72" si="0">IF(C67="",MAX(A$7:$C67)+1,"")</f>
        <v>4</v>
      </c>
      <c r="B68" s="855" t="s">
        <v>1493</v>
      </c>
      <c r="C68" s="885" t="s">
        <v>108</v>
      </c>
      <c r="D68" s="942">
        <v>4</v>
      </c>
      <c r="E68" s="941"/>
      <c r="F68" s="533">
        <f>D68*E68</f>
        <v>0</v>
      </c>
      <c r="G68" s="929"/>
    </row>
    <row r="69" spans="1:7" x14ac:dyDescent="0.25">
      <c r="A69" s="414" t="str">
        <f t="shared" si="0"/>
        <v/>
      </c>
      <c r="B69" s="855"/>
      <c r="C69" s="885"/>
      <c r="D69" s="942"/>
      <c r="E69" s="941"/>
      <c r="F69" s="533"/>
      <c r="G69" s="929"/>
    </row>
    <row r="70" spans="1:7" ht="28.5" x14ac:dyDescent="0.25">
      <c r="A70" s="414">
        <f t="shared" si="0"/>
        <v>5</v>
      </c>
      <c r="B70" s="855" t="s">
        <v>1494</v>
      </c>
      <c r="C70" s="885" t="s">
        <v>108</v>
      </c>
      <c r="D70" s="942">
        <v>25</v>
      </c>
      <c r="E70" s="941"/>
      <c r="F70" s="533">
        <f>D70*E70</f>
        <v>0</v>
      </c>
      <c r="G70" s="929"/>
    </row>
    <row r="71" spans="1:7" x14ac:dyDescent="0.25">
      <c r="A71" s="414" t="str">
        <f t="shared" si="0"/>
        <v/>
      </c>
      <c r="B71" s="855"/>
      <c r="C71" s="885"/>
      <c r="D71" s="942"/>
      <c r="E71" s="941"/>
      <c r="F71" s="533"/>
      <c r="G71" s="929"/>
    </row>
    <row r="72" spans="1:7" x14ac:dyDescent="0.25">
      <c r="A72" s="414">
        <f t="shared" si="0"/>
        <v>6</v>
      </c>
      <c r="B72" s="855" t="s">
        <v>1495</v>
      </c>
      <c r="C72" s="885" t="s">
        <v>89</v>
      </c>
      <c r="D72" s="942">
        <v>25</v>
      </c>
      <c r="E72" s="941"/>
      <c r="F72" s="533">
        <f>D72*E72</f>
        <v>0</v>
      </c>
      <c r="G72" s="929"/>
    </row>
    <row r="73" spans="1:7" x14ac:dyDescent="0.25">
      <c r="A73" s="414"/>
      <c r="B73" s="855"/>
      <c r="C73" s="885"/>
      <c r="D73" s="942"/>
      <c r="E73" s="941"/>
      <c r="F73" s="533"/>
      <c r="G73" s="929"/>
    </row>
    <row r="74" spans="1:7" x14ac:dyDescent="0.25">
      <c r="A74" s="414">
        <f>IF(C73="",MAX(A$7:$C73)+1,"")</f>
        <v>7</v>
      </c>
      <c r="B74" s="855" t="s">
        <v>1496</v>
      </c>
      <c r="C74" s="885" t="s">
        <v>89</v>
      </c>
      <c r="D74" s="942">
        <v>0</v>
      </c>
      <c r="E74" s="941"/>
      <c r="F74" s="533">
        <f>D74*E74</f>
        <v>0</v>
      </c>
      <c r="G74" s="929"/>
    </row>
    <row r="75" spans="1:7" x14ac:dyDescent="0.25">
      <c r="A75" s="414"/>
      <c r="B75" s="855"/>
      <c r="C75" s="885"/>
      <c r="D75" s="942"/>
      <c r="E75" s="941"/>
      <c r="F75" s="533"/>
      <c r="G75" s="929"/>
    </row>
    <row r="76" spans="1:7" x14ac:dyDescent="0.25">
      <c r="A76" s="414">
        <f>IF(C75="",MAX(A$7:$C75)+1,"")</f>
        <v>8</v>
      </c>
      <c r="B76" s="855" t="s">
        <v>1497</v>
      </c>
      <c r="C76" s="885" t="s">
        <v>89</v>
      </c>
      <c r="D76" s="942">
        <v>190</v>
      </c>
      <c r="E76" s="941"/>
      <c r="F76" s="533">
        <f>D76*E76</f>
        <v>0</v>
      </c>
      <c r="G76" s="929"/>
    </row>
    <row r="77" spans="1:7" x14ac:dyDescent="0.25">
      <c r="A77" s="414"/>
      <c r="B77" s="855"/>
      <c r="C77" s="885"/>
      <c r="D77" s="942"/>
      <c r="E77" s="941"/>
      <c r="F77" s="533"/>
      <c r="G77" s="929"/>
    </row>
    <row r="78" spans="1:7" x14ac:dyDescent="0.25">
      <c r="A78" s="414">
        <f>IF(C77="",MAX(A$7:$C77)+1,"")</f>
        <v>9</v>
      </c>
      <c r="B78" s="855" t="s">
        <v>1498</v>
      </c>
      <c r="C78" s="885" t="s">
        <v>108</v>
      </c>
      <c r="D78" s="942">
        <v>2</v>
      </c>
      <c r="E78" s="941"/>
      <c r="F78" s="533">
        <f>D78*E78</f>
        <v>0</v>
      </c>
      <c r="G78" s="929"/>
    </row>
    <row r="79" spans="1:7" x14ac:dyDescent="0.25">
      <c r="A79" s="414"/>
      <c r="B79" s="943"/>
      <c r="C79" s="885"/>
      <c r="D79" s="853"/>
      <c r="E79" s="941"/>
      <c r="F79" s="944"/>
      <c r="G79" s="929"/>
    </row>
    <row r="80" spans="1:7" ht="30" x14ac:dyDescent="0.25">
      <c r="A80" s="414">
        <f>IF(C79="",MAX(A$7:$C79)+1,"")</f>
        <v>10</v>
      </c>
      <c r="B80" s="943" t="s">
        <v>1499</v>
      </c>
      <c r="C80" s="945" t="s">
        <v>72</v>
      </c>
      <c r="D80" s="853">
        <v>1</v>
      </c>
      <c r="E80" s="941"/>
      <c r="F80" s="533">
        <f>D80*E80</f>
        <v>0</v>
      </c>
      <c r="G80" s="929"/>
    </row>
    <row r="81" spans="1:7" ht="71.25" x14ac:dyDescent="0.25">
      <c r="A81" s="414"/>
      <c r="B81" s="943" t="s">
        <v>1500</v>
      </c>
      <c r="C81" s="885" t="s">
        <v>108</v>
      </c>
      <c r="D81" s="942"/>
      <c r="E81" s="941"/>
      <c r="F81" s="944"/>
      <c r="G81" s="929"/>
    </row>
    <row r="82" spans="1:7" x14ac:dyDescent="0.25">
      <c r="A82" s="414"/>
      <c r="B82" s="943" t="s">
        <v>1501</v>
      </c>
      <c r="C82" s="885" t="s">
        <v>108</v>
      </c>
      <c r="D82" s="942"/>
      <c r="E82" s="941"/>
      <c r="F82" s="944"/>
      <c r="G82" s="929"/>
    </row>
    <row r="83" spans="1:7" x14ac:dyDescent="0.25">
      <c r="A83" s="414"/>
      <c r="B83" s="943" t="s">
        <v>1502</v>
      </c>
      <c r="C83" s="885" t="s">
        <v>108</v>
      </c>
      <c r="D83" s="942"/>
      <c r="E83" s="941"/>
      <c r="F83" s="944"/>
      <c r="G83" s="929"/>
    </row>
    <row r="84" spans="1:7" x14ac:dyDescent="0.25">
      <c r="A84" s="414"/>
      <c r="B84" s="943" t="s">
        <v>1503</v>
      </c>
      <c r="C84" s="885" t="s">
        <v>108</v>
      </c>
      <c r="D84" s="942"/>
      <c r="E84" s="941"/>
      <c r="F84" s="944"/>
      <c r="G84" s="929"/>
    </row>
    <row r="85" spans="1:7" x14ac:dyDescent="0.25">
      <c r="A85" s="414"/>
      <c r="B85" s="943" t="s">
        <v>1504</v>
      </c>
      <c r="C85" s="885" t="s">
        <v>108</v>
      </c>
      <c r="D85" s="942"/>
      <c r="E85" s="941"/>
      <c r="F85" s="944"/>
      <c r="G85" s="929"/>
    </row>
    <row r="86" spans="1:7" x14ac:dyDescent="0.25">
      <c r="A86" s="414"/>
      <c r="B86" s="943" t="s">
        <v>1505</v>
      </c>
      <c r="C86" s="885" t="s">
        <v>108</v>
      </c>
      <c r="D86" s="942"/>
      <c r="E86" s="941"/>
      <c r="F86" s="944"/>
      <c r="G86" s="929"/>
    </row>
    <row r="87" spans="1:7" ht="28.5" x14ac:dyDescent="0.25">
      <c r="A87" s="414"/>
      <c r="B87" s="943" t="s">
        <v>1506</v>
      </c>
      <c r="C87" s="885" t="s">
        <v>108</v>
      </c>
      <c r="D87" s="942"/>
      <c r="E87" s="941"/>
      <c r="F87" s="944"/>
      <c r="G87" s="929"/>
    </row>
    <row r="88" spans="1:7" x14ac:dyDescent="0.25">
      <c r="A88" s="414"/>
      <c r="B88" s="943" t="s">
        <v>1507</v>
      </c>
      <c r="C88" s="885" t="s">
        <v>108</v>
      </c>
      <c r="D88" s="942"/>
      <c r="E88" s="941"/>
      <c r="F88" s="944"/>
      <c r="G88" s="929"/>
    </row>
    <row r="89" spans="1:7" x14ac:dyDescent="0.25">
      <c r="A89" s="414"/>
      <c r="B89" s="943" t="s">
        <v>1508</v>
      </c>
      <c r="C89" s="885" t="s">
        <v>108</v>
      </c>
      <c r="D89" s="942"/>
      <c r="E89" s="941"/>
      <c r="F89" s="944"/>
      <c r="G89" s="929"/>
    </row>
    <row r="90" spans="1:7" x14ac:dyDescent="0.25">
      <c r="A90" s="414"/>
      <c r="B90" s="943" t="s">
        <v>1509</v>
      </c>
      <c r="C90" s="885" t="s">
        <v>108</v>
      </c>
      <c r="D90" s="942"/>
      <c r="E90" s="941"/>
      <c r="F90" s="944"/>
      <c r="G90" s="929"/>
    </row>
    <row r="91" spans="1:7" x14ac:dyDescent="0.25">
      <c r="A91" s="414"/>
      <c r="B91" s="943" t="s">
        <v>1510</v>
      </c>
      <c r="C91" s="885" t="s">
        <v>72</v>
      </c>
      <c r="D91" s="942"/>
      <c r="E91" s="941"/>
      <c r="F91" s="944"/>
      <c r="G91" s="929"/>
    </row>
    <row r="92" spans="1:7" x14ac:dyDescent="0.25">
      <c r="A92" s="414"/>
      <c r="B92" s="943" t="s">
        <v>1511</v>
      </c>
      <c r="C92" s="885" t="s">
        <v>108</v>
      </c>
      <c r="D92" s="942"/>
      <c r="E92" s="941"/>
      <c r="F92" s="944"/>
      <c r="G92" s="929"/>
    </row>
    <row r="93" spans="1:7" x14ac:dyDescent="0.25">
      <c r="A93" s="414"/>
      <c r="B93" s="943" t="s">
        <v>1512</v>
      </c>
      <c r="C93" s="885" t="s">
        <v>108</v>
      </c>
      <c r="D93" s="942"/>
      <c r="E93" s="941"/>
      <c r="F93" s="944"/>
      <c r="G93" s="929"/>
    </row>
    <row r="94" spans="1:7" x14ac:dyDescent="0.25">
      <c r="A94" s="414"/>
      <c r="B94" s="943" t="s">
        <v>1513</v>
      </c>
      <c r="C94" s="885" t="s">
        <v>72</v>
      </c>
      <c r="D94" s="942"/>
      <c r="E94" s="941"/>
      <c r="F94" s="944"/>
      <c r="G94" s="929"/>
    </row>
    <row r="95" spans="1:7" x14ac:dyDescent="0.25">
      <c r="A95" s="414"/>
      <c r="B95" s="943" t="s">
        <v>1514</v>
      </c>
      <c r="C95" s="885" t="s">
        <v>72</v>
      </c>
      <c r="D95" s="942"/>
      <c r="E95" s="941"/>
      <c r="F95" s="944"/>
      <c r="G95" s="929"/>
    </row>
    <row r="96" spans="1:7" x14ac:dyDescent="0.25">
      <c r="A96" s="414"/>
      <c r="B96" s="943"/>
      <c r="C96" s="885"/>
      <c r="D96" s="942"/>
      <c r="E96" s="941"/>
      <c r="F96" s="944"/>
      <c r="G96" s="929"/>
    </row>
    <row r="97" spans="1:7" x14ac:dyDescent="0.25">
      <c r="A97" s="925"/>
      <c r="B97" s="946"/>
      <c r="C97" s="947"/>
      <c r="D97" s="947"/>
      <c r="E97" s="948"/>
      <c r="F97" s="949"/>
      <c r="G97" s="929"/>
    </row>
    <row r="98" spans="1:7" x14ac:dyDescent="0.25">
      <c r="A98" s="950" t="s">
        <v>1515</v>
      </c>
      <c r="B98" s="951" t="s">
        <v>1516</v>
      </c>
      <c r="C98" s="952"/>
      <c r="D98" s="953"/>
      <c r="E98" s="954"/>
      <c r="F98" s="955"/>
      <c r="G98" s="929"/>
    </row>
    <row r="99" spans="1:7" x14ac:dyDescent="0.25">
      <c r="A99" s="445"/>
      <c r="B99" s="956"/>
      <c r="C99" s="957"/>
      <c r="D99" s="958"/>
      <c r="E99" s="959"/>
      <c r="F99" s="960"/>
      <c r="G99" s="929"/>
    </row>
    <row r="100" spans="1:7" ht="28.5" x14ac:dyDescent="0.25">
      <c r="A100" s="414">
        <f>IF(C99="",MAX(A$7:$C99)+1,"")</f>
        <v>11</v>
      </c>
      <c r="B100" s="943" t="s">
        <v>1517</v>
      </c>
      <c r="C100" s="885" t="s">
        <v>89</v>
      </c>
      <c r="D100" s="942">
        <v>195</v>
      </c>
      <c r="E100" s="941"/>
      <c r="F100" s="533">
        <f>D100*E100</f>
        <v>0</v>
      </c>
      <c r="G100" s="929"/>
    </row>
    <row r="101" spans="1:7" x14ac:dyDescent="0.25">
      <c r="A101" s="414"/>
      <c r="B101" s="943"/>
      <c r="C101" s="885"/>
      <c r="D101" s="942"/>
      <c r="E101" s="941"/>
      <c r="F101" s="533"/>
      <c r="G101" s="929"/>
    </row>
    <row r="102" spans="1:7" ht="71.25" x14ac:dyDescent="0.25">
      <c r="A102" s="414">
        <f>IF(C101="",MAX(A$7:$C101)+1,"")</f>
        <v>12</v>
      </c>
      <c r="B102" s="943" t="s">
        <v>1518</v>
      </c>
      <c r="C102" s="884"/>
      <c r="D102" s="940"/>
      <c r="E102" s="854"/>
      <c r="F102" s="961"/>
      <c r="G102" s="929"/>
    </row>
    <row r="103" spans="1:7" x14ac:dyDescent="0.25">
      <c r="A103" s="414"/>
      <c r="B103" s="943" t="s">
        <v>1519</v>
      </c>
      <c r="C103" s="884" t="s">
        <v>72</v>
      </c>
      <c r="D103" s="940">
        <v>1</v>
      </c>
      <c r="E103" s="854"/>
      <c r="F103" s="533">
        <f t="shared" ref="F103:F108" si="1">D103*E103</f>
        <v>0</v>
      </c>
      <c r="G103" s="929"/>
    </row>
    <row r="104" spans="1:7" x14ac:dyDescent="0.25">
      <c r="A104" s="414"/>
      <c r="B104" s="943" t="s">
        <v>1520</v>
      </c>
      <c r="C104" s="884" t="s">
        <v>72</v>
      </c>
      <c r="D104" s="940">
        <v>0</v>
      </c>
      <c r="E104" s="854"/>
      <c r="F104" s="533">
        <f t="shared" si="1"/>
        <v>0</v>
      </c>
      <c r="G104" s="929"/>
    </row>
    <row r="105" spans="1:7" x14ac:dyDescent="0.25">
      <c r="A105" s="414"/>
      <c r="B105" s="943" t="s">
        <v>1521</v>
      </c>
      <c r="C105" s="884" t="s">
        <v>72</v>
      </c>
      <c r="D105" s="940">
        <v>0</v>
      </c>
      <c r="E105" s="854"/>
      <c r="F105" s="533">
        <f t="shared" si="1"/>
        <v>0</v>
      </c>
      <c r="G105" s="929"/>
    </row>
    <row r="106" spans="1:7" x14ac:dyDescent="0.25">
      <c r="A106" s="414"/>
      <c r="B106" s="943" t="s">
        <v>1522</v>
      </c>
      <c r="C106" s="884" t="s">
        <v>72</v>
      </c>
      <c r="D106" s="940">
        <v>0</v>
      </c>
      <c r="E106" s="854"/>
      <c r="F106" s="533">
        <f t="shared" si="1"/>
        <v>0</v>
      </c>
      <c r="G106" s="929"/>
    </row>
    <row r="107" spans="1:7" ht="28.5" x14ac:dyDescent="0.25">
      <c r="A107" s="414"/>
      <c r="B107" s="943" t="s">
        <v>1523</v>
      </c>
      <c r="C107" s="884" t="s">
        <v>72</v>
      </c>
      <c r="D107" s="940">
        <v>0</v>
      </c>
      <c r="E107" s="854"/>
      <c r="F107" s="533">
        <f t="shared" si="1"/>
        <v>0</v>
      </c>
      <c r="G107" s="929"/>
    </row>
    <row r="108" spans="1:7" ht="28.5" x14ac:dyDescent="0.25">
      <c r="A108" s="414"/>
      <c r="B108" s="943" t="s">
        <v>1524</v>
      </c>
      <c r="C108" s="884" t="s">
        <v>72</v>
      </c>
      <c r="D108" s="940">
        <v>0</v>
      </c>
      <c r="E108" s="854"/>
      <c r="F108" s="533">
        <f t="shared" si="1"/>
        <v>0</v>
      </c>
      <c r="G108" s="929"/>
    </row>
    <row r="109" spans="1:7" x14ac:dyDescent="0.25">
      <c r="A109" s="414"/>
      <c r="B109" s="943"/>
      <c r="C109" s="884"/>
      <c r="D109" s="940"/>
      <c r="E109" s="854"/>
      <c r="F109" s="533"/>
      <c r="G109" s="929"/>
    </row>
    <row r="110" spans="1:7" ht="71.25" x14ac:dyDescent="0.25">
      <c r="A110" s="414">
        <f>IF(C109="",MAX(A$7:$C109)+1,"")</f>
        <v>13</v>
      </c>
      <c r="B110" s="943" t="s">
        <v>1525</v>
      </c>
      <c r="C110" s="884"/>
      <c r="D110" s="962"/>
      <c r="E110" s="854"/>
      <c r="F110" s="963"/>
      <c r="G110" s="929"/>
    </row>
    <row r="111" spans="1:7" ht="28.5" x14ac:dyDescent="0.25">
      <c r="A111" s="414"/>
      <c r="B111" s="943" t="s">
        <v>1526</v>
      </c>
      <c r="C111" s="884" t="s">
        <v>89</v>
      </c>
      <c r="D111" s="940">
        <v>175</v>
      </c>
      <c r="E111" s="854"/>
      <c r="F111" s="533">
        <f>D111*E111</f>
        <v>0</v>
      </c>
      <c r="G111" s="929"/>
    </row>
    <row r="112" spans="1:7" x14ac:dyDescent="0.25">
      <c r="A112" s="414"/>
      <c r="B112" s="943"/>
      <c r="C112" s="885"/>
      <c r="D112" s="964"/>
      <c r="E112" s="941"/>
      <c r="F112" s="533"/>
      <c r="G112" s="929"/>
    </row>
    <row r="113" spans="1:7" x14ac:dyDescent="0.25">
      <c r="A113" s="414">
        <f>IF(C112="",MAX(A$7:$C112)+1,"")</f>
        <v>14</v>
      </c>
      <c r="B113" s="943" t="s">
        <v>1527</v>
      </c>
      <c r="C113" s="885" t="s">
        <v>89</v>
      </c>
      <c r="D113" s="942">
        <v>25</v>
      </c>
      <c r="E113" s="941"/>
      <c r="F113" s="533">
        <f>D113*E113</f>
        <v>0</v>
      </c>
      <c r="G113" s="929"/>
    </row>
    <row r="114" spans="1:7" x14ac:dyDescent="0.25">
      <c r="A114" s="414"/>
      <c r="B114" s="943"/>
      <c r="C114" s="885"/>
      <c r="D114" s="942"/>
      <c r="E114" s="941"/>
      <c r="F114" s="533"/>
      <c r="G114" s="929"/>
    </row>
    <row r="115" spans="1:7" x14ac:dyDescent="0.25">
      <c r="A115" s="414">
        <f>IF(C114="",MAX(A$7:$C114)+1,"")</f>
        <v>15</v>
      </c>
      <c r="B115" s="943" t="s">
        <v>1528</v>
      </c>
      <c r="C115" s="885" t="s">
        <v>89</v>
      </c>
      <c r="D115" s="942">
        <v>195</v>
      </c>
      <c r="E115" s="941"/>
      <c r="F115" s="533">
        <f>D115*E115</f>
        <v>0</v>
      </c>
      <c r="G115" s="929"/>
    </row>
    <row r="116" spans="1:7" x14ac:dyDescent="0.25">
      <c r="A116" s="414"/>
      <c r="B116" s="943"/>
      <c r="C116" s="885"/>
      <c r="D116" s="964"/>
      <c r="E116" s="941"/>
      <c r="F116" s="533"/>
      <c r="G116" s="929"/>
    </row>
    <row r="117" spans="1:7" x14ac:dyDescent="0.25">
      <c r="A117" s="414">
        <f>IF(C116="",MAX(A$7:$C116)+1,"")</f>
        <v>16</v>
      </c>
      <c r="B117" s="943" t="s">
        <v>1529</v>
      </c>
      <c r="C117" s="885" t="s">
        <v>108</v>
      </c>
      <c r="D117" s="942">
        <v>8</v>
      </c>
      <c r="E117" s="941"/>
      <c r="F117" s="533">
        <f>D117*E117</f>
        <v>0</v>
      </c>
      <c r="G117" s="929"/>
    </row>
    <row r="118" spans="1:7" x14ac:dyDescent="0.25">
      <c r="A118" s="414"/>
      <c r="B118" s="943"/>
      <c r="C118" s="885"/>
      <c r="D118" s="942"/>
      <c r="E118" s="941"/>
      <c r="F118" s="533"/>
      <c r="G118" s="929"/>
    </row>
    <row r="119" spans="1:7" x14ac:dyDescent="0.25">
      <c r="A119" s="414">
        <f>IF(C118="",MAX(A$7:$C118)+1,"")</f>
        <v>17</v>
      </c>
      <c r="B119" s="943" t="s">
        <v>1530</v>
      </c>
      <c r="C119" s="885" t="s">
        <v>72</v>
      </c>
      <c r="D119" s="942">
        <v>1</v>
      </c>
      <c r="E119" s="941"/>
      <c r="F119" s="533">
        <f>D119*E119</f>
        <v>0</v>
      </c>
      <c r="G119" s="929"/>
    </row>
    <row r="120" spans="1:7" x14ac:dyDescent="0.25">
      <c r="A120" s="414"/>
      <c r="B120" s="943"/>
      <c r="C120" s="885"/>
      <c r="D120" s="942"/>
      <c r="E120" s="941"/>
      <c r="F120" s="533"/>
      <c r="G120" s="929"/>
    </row>
    <row r="121" spans="1:7" ht="28.5" x14ac:dyDescent="0.25">
      <c r="A121" s="414">
        <f>IF(C120="",MAX(A$7:$C120)+1,"")</f>
        <v>18</v>
      </c>
      <c r="B121" s="943" t="s">
        <v>1531</v>
      </c>
      <c r="C121" s="885" t="s">
        <v>72</v>
      </c>
      <c r="D121" s="942">
        <v>1</v>
      </c>
      <c r="E121" s="941"/>
      <c r="F121" s="533">
        <f t="shared" ref="F121:F123" si="2">D121*E121</f>
        <v>0</v>
      </c>
      <c r="G121" s="929"/>
    </row>
    <row r="122" spans="1:7" x14ac:dyDescent="0.25">
      <c r="A122" s="414"/>
      <c r="B122" s="943"/>
      <c r="C122" s="885"/>
      <c r="D122" s="942"/>
      <c r="E122" s="941"/>
      <c r="F122" s="533">
        <f t="shared" si="2"/>
        <v>0</v>
      </c>
      <c r="G122" s="929"/>
    </row>
    <row r="123" spans="1:7" ht="28.5" x14ac:dyDescent="0.25">
      <c r="A123" s="414">
        <f>IF(C122="",MAX(A$7:$C122)+1,"")</f>
        <v>19</v>
      </c>
      <c r="B123" s="943" t="s">
        <v>1532</v>
      </c>
      <c r="C123" s="885" t="s">
        <v>72</v>
      </c>
      <c r="D123" s="942">
        <v>1</v>
      </c>
      <c r="E123" s="941"/>
      <c r="F123" s="533">
        <f t="shared" si="2"/>
        <v>0</v>
      </c>
      <c r="G123" s="929"/>
    </row>
    <row r="124" spans="1:7" x14ac:dyDescent="0.25">
      <c r="A124" s="414"/>
      <c r="B124" s="943"/>
      <c r="C124" s="885"/>
      <c r="D124" s="942"/>
      <c r="E124" s="941"/>
      <c r="F124" s="533"/>
      <c r="G124" s="929"/>
    </row>
    <row r="125" spans="1:7" ht="28.5" x14ac:dyDescent="0.25">
      <c r="A125" s="414">
        <f>IF(C124="",MAX(A$7:$C124)+1,"")</f>
        <v>20</v>
      </c>
      <c r="B125" s="943" t="s">
        <v>1533</v>
      </c>
      <c r="C125" s="885" t="s">
        <v>72</v>
      </c>
      <c r="D125" s="942">
        <v>1</v>
      </c>
      <c r="E125" s="941"/>
      <c r="F125" s="533">
        <f>D125*E125</f>
        <v>0</v>
      </c>
      <c r="G125" s="929"/>
    </row>
    <row r="126" spans="1:7" x14ac:dyDescent="0.25">
      <c r="A126" s="414"/>
      <c r="B126" s="943"/>
      <c r="C126" s="885"/>
      <c r="D126" s="942"/>
      <c r="E126" s="941"/>
      <c r="F126" s="533"/>
      <c r="G126" s="929"/>
    </row>
    <row r="127" spans="1:7" ht="28.5" x14ac:dyDescent="0.25">
      <c r="A127" s="414">
        <f>IF(C126="",MAX(A$7:$C126)+1,"")</f>
        <v>21</v>
      </c>
      <c r="B127" s="943" t="s">
        <v>1534</v>
      </c>
      <c r="C127" s="885" t="s">
        <v>72</v>
      </c>
      <c r="D127" s="942">
        <v>1</v>
      </c>
      <c r="E127" s="941"/>
      <c r="F127" s="533">
        <f>D127*E127</f>
        <v>0</v>
      </c>
      <c r="G127" s="929"/>
    </row>
    <row r="128" spans="1:7" x14ac:dyDescent="0.25">
      <c r="A128" s="414"/>
      <c r="B128" s="943"/>
      <c r="C128" s="885"/>
      <c r="D128" s="942"/>
      <c r="E128" s="941"/>
      <c r="F128" s="533"/>
      <c r="G128" s="929"/>
    </row>
    <row r="129" spans="1:7" ht="28.5" x14ac:dyDescent="0.25">
      <c r="A129" s="414">
        <f>IF(C128="",MAX(A$7:$C128)+1,"")</f>
        <v>22</v>
      </c>
      <c r="B129" s="943" t="s">
        <v>1535</v>
      </c>
      <c r="C129" s="885" t="s">
        <v>108</v>
      </c>
      <c r="D129" s="942">
        <v>4</v>
      </c>
      <c r="E129" s="965"/>
      <c r="F129" s="533">
        <f>D129*E129</f>
        <v>0</v>
      </c>
      <c r="G129" s="929"/>
    </row>
    <row r="130" spans="1:7" x14ac:dyDescent="0.25">
      <c r="A130" s="414"/>
      <c r="B130" s="943"/>
      <c r="C130" s="885"/>
      <c r="D130" s="942"/>
      <c r="E130" s="965"/>
      <c r="F130" s="533"/>
      <c r="G130" s="929"/>
    </row>
    <row r="131" spans="1:7" ht="42.75" x14ac:dyDescent="0.25">
      <c r="A131" s="414">
        <f>IF(C130="",MAX(A$7:$C130)+1,"")</f>
        <v>23</v>
      </c>
      <c r="B131" s="943" t="s">
        <v>1536</v>
      </c>
      <c r="C131" s="885" t="s">
        <v>72</v>
      </c>
      <c r="D131" s="942">
        <v>1</v>
      </c>
      <c r="E131" s="941"/>
      <c r="F131" s="533">
        <f>D131*E131</f>
        <v>0</v>
      </c>
      <c r="G131" s="929"/>
    </row>
    <row r="132" spans="1:7" x14ac:dyDescent="0.25">
      <c r="A132" s="414"/>
      <c r="B132" s="943"/>
      <c r="C132" s="885"/>
      <c r="D132" s="942"/>
      <c r="E132" s="941"/>
      <c r="F132" s="533"/>
      <c r="G132" s="929"/>
    </row>
    <row r="133" spans="1:7" ht="42.75" x14ac:dyDescent="0.25">
      <c r="A133" s="414">
        <f>IF(C132="",MAX(A$7:$C132)+1,"")</f>
        <v>24</v>
      </c>
      <c r="B133" s="851" t="s">
        <v>1537</v>
      </c>
      <c r="C133" s="884" t="s">
        <v>72</v>
      </c>
      <c r="D133" s="940">
        <v>1</v>
      </c>
      <c r="E133" s="854"/>
      <c r="F133" s="533">
        <f>D133*E133</f>
        <v>0</v>
      </c>
      <c r="G133" s="929"/>
    </row>
    <row r="134" spans="1:7" x14ac:dyDescent="0.25">
      <c r="A134" s="414"/>
      <c r="B134" s="463"/>
      <c r="C134" s="409"/>
      <c r="D134" s="410"/>
      <c r="E134" s="411"/>
      <c r="F134" s="412"/>
      <c r="G134" s="929"/>
    </row>
    <row r="135" spans="1:7" x14ac:dyDescent="0.25">
      <c r="A135" s="413"/>
      <c r="B135" s="464"/>
      <c r="C135" s="466"/>
      <c r="D135" s="467"/>
      <c r="E135" s="423"/>
      <c r="F135" s="468"/>
      <c r="G135" s="929"/>
    </row>
    <row r="136" spans="1:7" x14ac:dyDescent="0.25">
      <c r="A136" s="469"/>
      <c r="B136" s="758" t="s">
        <v>890</v>
      </c>
      <c r="C136" s="409"/>
      <c r="D136" s="410"/>
      <c r="E136" s="425"/>
      <c r="F136" s="426">
        <f>SUM(F58:F135)</f>
        <v>0</v>
      </c>
      <c r="G136" s="929"/>
    </row>
    <row r="137" spans="1:7" x14ac:dyDescent="0.25">
      <c r="A137" s="470"/>
      <c r="B137" s="471"/>
      <c r="C137" s="472"/>
      <c r="D137" s="473"/>
      <c r="E137" s="474"/>
      <c r="F137" s="475"/>
      <c r="G137" s="38"/>
    </row>
    <row r="138" spans="1:7" ht="15.75" x14ac:dyDescent="0.25">
      <c r="A138" s="966" t="s">
        <v>908</v>
      </c>
      <c r="B138" s="920" t="s">
        <v>1465</v>
      </c>
      <c r="C138" s="967"/>
      <c r="D138" s="968"/>
      <c r="E138" s="969"/>
      <c r="F138" s="968"/>
      <c r="G138" s="38"/>
    </row>
    <row r="139" spans="1:7" ht="15.75" x14ac:dyDescent="0.25">
      <c r="A139" s="481"/>
      <c r="B139" s="778"/>
      <c r="C139" s="648"/>
      <c r="D139" s="649"/>
      <c r="E139" s="650"/>
      <c r="F139" s="651"/>
      <c r="G139" s="750"/>
    </row>
    <row r="140" spans="1:7" x14ac:dyDescent="0.25">
      <c r="A140" s="930" t="s">
        <v>1486</v>
      </c>
      <c r="B140" s="931" t="s">
        <v>1487</v>
      </c>
      <c r="C140" s="932"/>
      <c r="D140" s="970"/>
      <c r="E140" s="934"/>
      <c r="F140" s="935"/>
      <c r="G140" s="750"/>
    </row>
    <row r="141" spans="1:7" ht="42.75" x14ac:dyDescent="0.25">
      <c r="A141" s="936" t="s">
        <v>1488</v>
      </c>
      <c r="B141" s="937" t="s">
        <v>1489</v>
      </c>
      <c r="C141" s="447"/>
      <c r="D141" s="971"/>
      <c r="E141" s="643"/>
      <c r="F141" s="644"/>
      <c r="G141" s="750"/>
    </row>
    <row r="142" spans="1:7" x14ac:dyDescent="0.25">
      <c r="A142" s="414"/>
      <c r="B142" s="462"/>
      <c r="C142" s="409"/>
      <c r="D142" s="942"/>
      <c r="E142" s="459"/>
      <c r="F142" s="460"/>
      <c r="G142" s="41"/>
    </row>
    <row r="143" spans="1:7" ht="29.25" x14ac:dyDescent="0.25">
      <c r="A143" s="414">
        <f>IF(C139="",MAX(A$7:$C139)+1,"")</f>
        <v>25</v>
      </c>
      <c r="B143" s="938" t="s">
        <v>1490</v>
      </c>
      <c r="C143" s="939" t="s">
        <v>89</v>
      </c>
      <c r="D143" s="940">
        <v>60</v>
      </c>
      <c r="E143" s="941"/>
      <c r="F143" s="533">
        <f>D143*E143</f>
        <v>0</v>
      </c>
      <c r="G143" s="41"/>
    </row>
    <row r="144" spans="1:7" x14ac:dyDescent="0.25">
      <c r="A144" s="413"/>
      <c r="B144" s="938"/>
      <c r="C144" s="939"/>
      <c r="D144" s="940"/>
      <c r="E144" s="941"/>
      <c r="F144" s="533"/>
      <c r="G144" s="972"/>
    </row>
    <row r="145" spans="1:7" x14ac:dyDescent="0.25">
      <c r="A145" s="414">
        <f>IF(C144="",MAX(A$7:$C144)+1,"")</f>
        <v>26</v>
      </c>
      <c r="B145" s="855" t="s">
        <v>1491</v>
      </c>
      <c r="C145" s="885" t="s">
        <v>108</v>
      </c>
      <c r="D145" s="942">
        <v>8</v>
      </c>
      <c r="E145" s="941"/>
      <c r="F145" s="533">
        <f>D145*E145</f>
        <v>0</v>
      </c>
      <c r="G145" s="972"/>
    </row>
    <row r="146" spans="1:7" x14ac:dyDescent="0.25">
      <c r="A146" s="414"/>
      <c r="B146" s="855"/>
      <c r="C146" s="885"/>
      <c r="D146" s="942"/>
      <c r="E146" s="941"/>
      <c r="F146" s="533"/>
      <c r="G146" s="972"/>
    </row>
    <row r="147" spans="1:7" ht="28.5" x14ac:dyDescent="0.25">
      <c r="A147" s="414">
        <f>IF(C146="",MAX(A$7:$C146)+1,"")</f>
        <v>27</v>
      </c>
      <c r="B147" s="855" t="s">
        <v>1492</v>
      </c>
      <c r="C147" s="885" t="s">
        <v>89</v>
      </c>
      <c r="D147" s="942">
        <v>25</v>
      </c>
      <c r="E147" s="941"/>
      <c r="F147" s="533">
        <f>D147*E147</f>
        <v>0</v>
      </c>
      <c r="G147" s="973"/>
    </row>
    <row r="148" spans="1:7" x14ac:dyDescent="0.25">
      <c r="A148" s="414"/>
      <c r="B148" s="855"/>
      <c r="C148" s="885"/>
      <c r="D148" s="942"/>
      <c r="E148" s="941"/>
      <c r="F148" s="533"/>
      <c r="G148" s="38"/>
    </row>
    <row r="149" spans="1:7" x14ac:dyDescent="0.25">
      <c r="A149" s="414">
        <f t="shared" ref="A149:A153" si="3">IF(C148="",MAX(A$7:$C148)+1,"")</f>
        <v>28</v>
      </c>
      <c r="B149" s="855" t="s">
        <v>1493</v>
      </c>
      <c r="C149" s="885" t="s">
        <v>108</v>
      </c>
      <c r="D149" s="942">
        <v>4</v>
      </c>
      <c r="E149" s="941"/>
      <c r="F149" s="533">
        <f>D149*E149</f>
        <v>0</v>
      </c>
      <c r="G149" s="38"/>
    </row>
    <row r="150" spans="1:7" x14ac:dyDescent="0.25">
      <c r="A150" s="414" t="str">
        <f t="shared" si="3"/>
        <v/>
      </c>
      <c r="B150" s="855"/>
      <c r="C150" s="885"/>
      <c r="D150" s="942"/>
      <c r="E150" s="941"/>
      <c r="F150" s="533"/>
      <c r="G150" s="38"/>
    </row>
    <row r="151" spans="1:7" ht="28.5" x14ac:dyDescent="0.25">
      <c r="A151" s="414">
        <f t="shared" si="3"/>
        <v>29</v>
      </c>
      <c r="B151" s="855" t="s">
        <v>1494</v>
      </c>
      <c r="C151" s="885" t="s">
        <v>108</v>
      </c>
      <c r="D151" s="942">
        <v>25</v>
      </c>
      <c r="E151" s="941"/>
      <c r="F151" s="533">
        <f>D151*E151</f>
        <v>0</v>
      </c>
      <c r="G151" s="38"/>
    </row>
    <row r="152" spans="1:7" x14ac:dyDescent="0.25">
      <c r="A152" s="414" t="str">
        <f t="shared" si="3"/>
        <v/>
      </c>
      <c r="B152" s="855"/>
      <c r="C152" s="885"/>
      <c r="D152" s="942"/>
      <c r="E152" s="941"/>
      <c r="F152" s="533"/>
      <c r="G152" s="972"/>
    </row>
    <row r="153" spans="1:7" x14ac:dyDescent="0.25">
      <c r="A153" s="414">
        <f t="shared" si="3"/>
        <v>30</v>
      </c>
      <c r="B153" s="855" t="s">
        <v>1495</v>
      </c>
      <c r="C153" s="885" t="s">
        <v>89</v>
      </c>
      <c r="D153" s="942">
        <v>20</v>
      </c>
      <c r="E153" s="941"/>
      <c r="F153" s="533">
        <f>D153*E153</f>
        <v>0</v>
      </c>
      <c r="G153" s="972"/>
    </row>
    <row r="154" spans="1:7" x14ac:dyDescent="0.25">
      <c r="A154" s="414"/>
      <c r="B154" s="855"/>
      <c r="C154" s="885"/>
      <c r="D154" s="942"/>
      <c r="E154" s="941"/>
      <c r="F154" s="533"/>
      <c r="G154" s="972"/>
    </row>
    <row r="155" spans="1:7" x14ac:dyDescent="0.25">
      <c r="A155" s="414">
        <f>IF(C154="",MAX(A$7:$C154)+1,"")</f>
        <v>31</v>
      </c>
      <c r="B155" s="855" t="s">
        <v>1496</v>
      </c>
      <c r="C155" s="885" t="s">
        <v>89</v>
      </c>
      <c r="D155" s="942">
        <v>0</v>
      </c>
      <c r="E155" s="941"/>
      <c r="F155" s="533">
        <f>D155*E155</f>
        <v>0</v>
      </c>
      <c r="G155" s="972"/>
    </row>
    <row r="156" spans="1:7" x14ac:dyDescent="0.25">
      <c r="A156" s="414"/>
      <c r="B156" s="855"/>
      <c r="C156" s="885"/>
      <c r="D156" s="942"/>
      <c r="E156" s="941"/>
      <c r="F156" s="533"/>
      <c r="G156" s="972"/>
    </row>
    <row r="157" spans="1:7" x14ac:dyDescent="0.25">
      <c r="A157" s="414">
        <f>IF(C156="",MAX(A$7:$C156)+1,"")</f>
        <v>32</v>
      </c>
      <c r="B157" s="855" t="s">
        <v>1497</v>
      </c>
      <c r="C157" s="885" t="s">
        <v>89</v>
      </c>
      <c r="D157" s="942">
        <v>60</v>
      </c>
      <c r="E157" s="941"/>
      <c r="F157" s="533">
        <f>D157*E157</f>
        <v>0</v>
      </c>
      <c r="G157" s="972"/>
    </row>
    <row r="158" spans="1:7" x14ac:dyDescent="0.25">
      <c r="A158" s="414"/>
      <c r="B158" s="855"/>
      <c r="C158" s="885"/>
      <c r="D158" s="942"/>
      <c r="E158" s="941"/>
      <c r="F158" s="533"/>
      <c r="G158" s="972"/>
    </row>
    <row r="159" spans="1:7" x14ac:dyDescent="0.25">
      <c r="A159" s="414">
        <f>IF(C158="",MAX(A$7:$C158)+1,"")</f>
        <v>33</v>
      </c>
      <c r="B159" s="855" t="s">
        <v>1498</v>
      </c>
      <c r="C159" s="885" t="s">
        <v>108</v>
      </c>
      <c r="D159" s="942">
        <v>2</v>
      </c>
      <c r="E159" s="941"/>
      <c r="F159" s="533">
        <f>D159*E159</f>
        <v>0</v>
      </c>
      <c r="G159" s="972"/>
    </row>
    <row r="160" spans="1:7" x14ac:dyDescent="0.25">
      <c r="A160" s="414"/>
      <c r="B160" s="943"/>
      <c r="C160" s="885"/>
      <c r="D160" s="853"/>
      <c r="E160" s="941"/>
      <c r="F160" s="944"/>
      <c r="G160" s="972"/>
    </row>
    <row r="161" spans="1:7" ht="30" x14ac:dyDescent="0.25">
      <c r="A161" s="414">
        <f>IF(C160="",MAX(A$7:$C160)+1,"")</f>
        <v>34</v>
      </c>
      <c r="B161" s="943" t="s">
        <v>1499</v>
      </c>
      <c r="C161" s="945" t="s">
        <v>72</v>
      </c>
      <c r="D161" s="853">
        <v>1</v>
      </c>
      <c r="E161" s="941"/>
      <c r="F161" s="533">
        <f>D161*E161</f>
        <v>0</v>
      </c>
      <c r="G161" s="972"/>
    </row>
    <row r="162" spans="1:7" ht="71.25" x14ac:dyDescent="0.25">
      <c r="A162" s="414"/>
      <c r="B162" s="943" t="s">
        <v>1500</v>
      </c>
      <c r="C162" s="885" t="s">
        <v>108</v>
      </c>
      <c r="D162" s="942"/>
      <c r="E162" s="941"/>
      <c r="F162" s="944"/>
      <c r="G162" s="972"/>
    </row>
    <row r="163" spans="1:7" x14ac:dyDescent="0.25">
      <c r="A163" s="414"/>
      <c r="B163" s="943" t="s">
        <v>1501</v>
      </c>
      <c r="C163" s="885" t="s">
        <v>108</v>
      </c>
      <c r="D163" s="942"/>
      <c r="E163" s="941"/>
      <c r="F163" s="944"/>
      <c r="G163" s="972"/>
    </row>
    <row r="164" spans="1:7" x14ac:dyDescent="0.25">
      <c r="A164" s="414"/>
      <c r="B164" s="943" t="s">
        <v>1502</v>
      </c>
      <c r="C164" s="885" t="s">
        <v>108</v>
      </c>
      <c r="D164" s="942"/>
      <c r="E164" s="941"/>
      <c r="F164" s="944"/>
      <c r="G164" s="972"/>
    </row>
    <row r="165" spans="1:7" x14ac:dyDescent="0.25">
      <c r="A165" s="414"/>
      <c r="B165" s="943" t="s">
        <v>1503</v>
      </c>
      <c r="C165" s="885" t="s">
        <v>108</v>
      </c>
      <c r="D165" s="942"/>
      <c r="E165" s="941"/>
      <c r="F165" s="944"/>
      <c r="G165" s="972"/>
    </row>
    <row r="166" spans="1:7" x14ac:dyDescent="0.25">
      <c r="A166" s="414"/>
      <c r="B166" s="943" t="s">
        <v>1504</v>
      </c>
      <c r="C166" s="885" t="s">
        <v>108</v>
      </c>
      <c r="D166" s="942"/>
      <c r="E166" s="941"/>
      <c r="F166" s="944"/>
      <c r="G166" s="972"/>
    </row>
    <row r="167" spans="1:7" x14ac:dyDescent="0.25">
      <c r="A167" s="414"/>
      <c r="B167" s="943" t="s">
        <v>1505</v>
      </c>
      <c r="C167" s="885" t="s">
        <v>108</v>
      </c>
      <c r="D167" s="942"/>
      <c r="E167" s="941"/>
      <c r="F167" s="944"/>
      <c r="G167" s="972"/>
    </row>
    <row r="168" spans="1:7" ht="28.5" x14ac:dyDescent="0.25">
      <c r="A168" s="414"/>
      <c r="B168" s="943" t="s">
        <v>1506</v>
      </c>
      <c r="C168" s="885" t="s">
        <v>108</v>
      </c>
      <c r="D168" s="942"/>
      <c r="E168" s="941"/>
      <c r="F168" s="944"/>
      <c r="G168" s="972"/>
    </row>
    <row r="169" spans="1:7" x14ac:dyDescent="0.25">
      <c r="A169" s="414"/>
      <c r="B169" s="943" t="s">
        <v>1507</v>
      </c>
      <c r="C169" s="885" t="s">
        <v>108</v>
      </c>
      <c r="D169" s="942"/>
      <c r="E169" s="941"/>
      <c r="F169" s="944"/>
      <c r="G169" s="972"/>
    </row>
    <row r="170" spans="1:7" x14ac:dyDescent="0.25">
      <c r="A170" s="414"/>
      <c r="B170" s="943" t="s">
        <v>1508</v>
      </c>
      <c r="C170" s="885" t="s">
        <v>108</v>
      </c>
      <c r="D170" s="942"/>
      <c r="E170" s="941"/>
      <c r="F170" s="944"/>
      <c r="G170" s="972"/>
    </row>
    <row r="171" spans="1:7" x14ac:dyDescent="0.25">
      <c r="A171" s="414"/>
      <c r="B171" s="943" t="s">
        <v>1509</v>
      </c>
      <c r="C171" s="885" t="s">
        <v>108</v>
      </c>
      <c r="D171" s="942"/>
      <c r="E171" s="941"/>
      <c r="F171" s="944"/>
      <c r="G171" s="972"/>
    </row>
    <row r="172" spans="1:7" x14ac:dyDescent="0.25">
      <c r="A172" s="414"/>
      <c r="B172" s="943" t="s">
        <v>1510</v>
      </c>
      <c r="C172" s="885" t="s">
        <v>72</v>
      </c>
      <c r="D172" s="942"/>
      <c r="E172" s="941"/>
      <c r="F172" s="944"/>
      <c r="G172" s="972"/>
    </row>
    <row r="173" spans="1:7" x14ac:dyDescent="0.25">
      <c r="A173" s="414"/>
      <c r="B173" s="943" t="s">
        <v>1511</v>
      </c>
      <c r="C173" s="885" t="s">
        <v>108</v>
      </c>
      <c r="D173" s="942"/>
      <c r="E173" s="941"/>
      <c r="F173" s="944"/>
      <c r="G173" s="972"/>
    </row>
    <row r="174" spans="1:7" x14ac:dyDescent="0.25">
      <c r="A174" s="414"/>
      <c r="B174" s="943" t="s">
        <v>1512</v>
      </c>
      <c r="C174" s="885" t="s">
        <v>108</v>
      </c>
      <c r="D174" s="942"/>
      <c r="E174" s="941"/>
      <c r="F174" s="944"/>
      <c r="G174" s="972"/>
    </row>
    <row r="175" spans="1:7" x14ac:dyDescent="0.25">
      <c r="A175" s="414"/>
      <c r="B175" s="943" t="s">
        <v>1513</v>
      </c>
      <c r="C175" s="885" t="s">
        <v>72</v>
      </c>
      <c r="D175" s="942"/>
      <c r="E175" s="941"/>
      <c r="F175" s="944"/>
      <c r="G175" s="972"/>
    </row>
    <row r="176" spans="1:7" x14ac:dyDescent="0.25">
      <c r="A176" s="414"/>
      <c r="B176" s="943" t="s">
        <v>1514</v>
      </c>
      <c r="C176" s="885" t="s">
        <v>72</v>
      </c>
      <c r="D176" s="942"/>
      <c r="E176" s="941"/>
      <c r="F176" s="944"/>
      <c r="G176" s="972"/>
    </row>
    <row r="177" spans="1:7" x14ac:dyDescent="0.25">
      <c r="A177" s="414"/>
      <c r="B177" s="943"/>
      <c r="C177" s="885"/>
      <c r="D177" s="942"/>
      <c r="E177" s="941"/>
      <c r="F177" s="944"/>
      <c r="G177" s="972"/>
    </row>
    <row r="178" spans="1:7" x14ac:dyDescent="0.25">
      <c r="A178" s="925"/>
      <c r="B178" s="946"/>
      <c r="C178" s="947"/>
      <c r="D178" s="947"/>
      <c r="E178" s="948"/>
      <c r="F178" s="949"/>
      <c r="G178" s="972"/>
    </row>
    <row r="179" spans="1:7" x14ac:dyDescent="0.25">
      <c r="A179" s="950" t="s">
        <v>1515</v>
      </c>
      <c r="B179" s="951" t="s">
        <v>1516</v>
      </c>
      <c r="C179" s="952"/>
      <c r="D179" s="953"/>
      <c r="E179" s="954"/>
      <c r="F179" s="955"/>
      <c r="G179" s="972"/>
    </row>
    <row r="180" spans="1:7" x14ac:dyDescent="0.25">
      <c r="A180" s="445"/>
      <c r="B180" s="956"/>
      <c r="C180" s="957"/>
      <c r="D180" s="958"/>
      <c r="E180" s="959"/>
      <c r="F180" s="960"/>
      <c r="G180" s="972"/>
    </row>
    <row r="181" spans="1:7" ht="28.5" x14ac:dyDescent="0.25">
      <c r="A181" s="414">
        <f>IF(C180="",MAX(A$7:$C180)+1,"")</f>
        <v>35</v>
      </c>
      <c r="B181" s="943" t="s">
        <v>1517</v>
      </c>
      <c r="C181" s="885" t="s">
        <v>89</v>
      </c>
      <c r="D181" s="942">
        <v>60</v>
      </c>
      <c r="E181" s="941"/>
      <c r="F181" s="533">
        <f>D181*E181</f>
        <v>0</v>
      </c>
      <c r="G181" s="972"/>
    </row>
    <row r="182" spans="1:7" x14ac:dyDescent="0.25">
      <c r="A182" s="414"/>
      <c r="B182" s="943"/>
      <c r="C182" s="885"/>
      <c r="D182" s="942"/>
      <c r="E182" s="941"/>
      <c r="F182" s="533"/>
      <c r="G182" s="972"/>
    </row>
    <row r="183" spans="1:7" ht="71.25" x14ac:dyDescent="0.25">
      <c r="A183" s="414">
        <f>IF(C182="",MAX(A$7:$C182)+1,"")</f>
        <v>36</v>
      </c>
      <c r="B183" s="943" t="s">
        <v>1518</v>
      </c>
      <c r="C183" s="884"/>
      <c r="D183" s="940"/>
      <c r="E183" s="854"/>
      <c r="F183" s="961"/>
      <c r="G183" s="972"/>
    </row>
    <row r="184" spans="1:7" x14ac:dyDescent="0.25">
      <c r="A184" s="414"/>
      <c r="B184" s="943" t="s">
        <v>1519</v>
      </c>
      <c r="C184" s="884" t="s">
        <v>72</v>
      </c>
      <c r="D184" s="940">
        <v>0</v>
      </c>
      <c r="E184" s="854"/>
      <c r="F184" s="533">
        <f t="shared" ref="F184:F189" si="4">D184*E184</f>
        <v>0</v>
      </c>
      <c r="G184" s="972"/>
    </row>
    <row r="185" spans="1:7" x14ac:dyDescent="0.25">
      <c r="A185" s="414"/>
      <c r="B185" s="943" t="s">
        <v>1520</v>
      </c>
      <c r="C185" s="884" t="s">
        <v>72</v>
      </c>
      <c r="D185" s="940">
        <v>1</v>
      </c>
      <c r="E185" s="854"/>
      <c r="F185" s="533">
        <f t="shared" si="4"/>
        <v>0</v>
      </c>
      <c r="G185" s="972"/>
    </row>
    <row r="186" spans="1:7" x14ac:dyDescent="0.25">
      <c r="A186" s="414"/>
      <c r="B186" s="943" t="s">
        <v>1521</v>
      </c>
      <c r="C186" s="884" t="s">
        <v>72</v>
      </c>
      <c r="D186" s="940">
        <v>0</v>
      </c>
      <c r="E186" s="854"/>
      <c r="F186" s="533">
        <f t="shared" si="4"/>
        <v>0</v>
      </c>
      <c r="G186" s="972"/>
    </row>
    <row r="187" spans="1:7" x14ac:dyDescent="0.25">
      <c r="A187" s="414"/>
      <c r="B187" s="943" t="s">
        <v>1522</v>
      </c>
      <c r="C187" s="884" t="s">
        <v>72</v>
      </c>
      <c r="D187" s="940">
        <v>0</v>
      </c>
      <c r="E187" s="854"/>
      <c r="F187" s="533">
        <f t="shared" si="4"/>
        <v>0</v>
      </c>
      <c r="G187" s="972"/>
    </row>
    <row r="188" spans="1:7" ht="28.5" x14ac:dyDescent="0.25">
      <c r="A188" s="414"/>
      <c r="B188" s="943" t="s">
        <v>1523</v>
      </c>
      <c r="C188" s="884" t="s">
        <v>72</v>
      </c>
      <c r="D188" s="940">
        <v>0</v>
      </c>
      <c r="E188" s="854"/>
      <c r="F188" s="533">
        <f t="shared" si="4"/>
        <v>0</v>
      </c>
      <c r="G188" s="972"/>
    </row>
    <row r="189" spans="1:7" ht="28.5" x14ac:dyDescent="0.25">
      <c r="A189" s="414"/>
      <c r="B189" s="943" t="s">
        <v>1524</v>
      </c>
      <c r="C189" s="884" t="s">
        <v>72</v>
      </c>
      <c r="D189" s="940">
        <v>0</v>
      </c>
      <c r="E189" s="854"/>
      <c r="F189" s="533">
        <f t="shared" si="4"/>
        <v>0</v>
      </c>
      <c r="G189" s="972"/>
    </row>
    <row r="190" spans="1:7" x14ac:dyDescent="0.25">
      <c r="A190" s="414"/>
      <c r="B190" s="943"/>
      <c r="C190" s="884"/>
      <c r="D190" s="940"/>
      <c r="E190" s="854"/>
      <c r="F190" s="533"/>
      <c r="G190" s="972"/>
    </row>
    <row r="191" spans="1:7" ht="71.25" x14ac:dyDescent="0.25">
      <c r="A191" s="414">
        <f>IF(C190="",MAX(A$7:$C190)+1,"")</f>
        <v>37</v>
      </c>
      <c r="B191" s="943" t="s">
        <v>1525</v>
      </c>
      <c r="C191" s="884"/>
      <c r="D191" s="962"/>
      <c r="E191" s="854"/>
      <c r="F191" s="963"/>
      <c r="G191" s="972"/>
    </row>
    <row r="192" spans="1:7" ht="28.5" x14ac:dyDescent="0.25">
      <c r="A192" s="414"/>
      <c r="B192" s="943" t="s">
        <v>1526</v>
      </c>
      <c r="C192" s="884" t="s">
        <v>89</v>
      </c>
      <c r="D192" s="940">
        <v>50</v>
      </c>
      <c r="E192" s="854"/>
      <c r="F192" s="533">
        <f>D192*E192</f>
        <v>0</v>
      </c>
      <c r="G192" s="972"/>
    </row>
    <row r="193" spans="1:7" x14ac:dyDescent="0.25">
      <c r="A193" s="414"/>
      <c r="B193" s="943"/>
      <c r="C193" s="885"/>
      <c r="D193" s="964"/>
      <c r="E193" s="941"/>
      <c r="F193" s="533"/>
      <c r="G193" s="972"/>
    </row>
    <row r="194" spans="1:7" x14ac:dyDescent="0.25">
      <c r="A194" s="414">
        <f>IF(C193="",MAX(A$7:$C193)+1,"")</f>
        <v>38</v>
      </c>
      <c r="B194" s="943" t="s">
        <v>1527</v>
      </c>
      <c r="C194" s="885" t="s">
        <v>89</v>
      </c>
      <c r="D194" s="942">
        <v>25</v>
      </c>
      <c r="E194" s="941"/>
      <c r="F194" s="533">
        <f>D194*E194</f>
        <v>0</v>
      </c>
      <c r="G194" s="972"/>
    </row>
    <row r="195" spans="1:7" x14ac:dyDescent="0.25">
      <c r="A195" s="414"/>
      <c r="B195" s="943"/>
      <c r="C195" s="885"/>
      <c r="D195" s="942"/>
      <c r="E195" s="941"/>
      <c r="F195" s="533"/>
      <c r="G195" s="972"/>
    </row>
    <row r="196" spans="1:7" x14ac:dyDescent="0.25">
      <c r="A196" s="414">
        <f>IF(C195="",MAX(A$7:$C195)+1,"")</f>
        <v>39</v>
      </c>
      <c r="B196" s="943" t="s">
        <v>1528</v>
      </c>
      <c r="C196" s="885" t="s">
        <v>89</v>
      </c>
      <c r="D196" s="942">
        <v>60</v>
      </c>
      <c r="E196" s="941"/>
      <c r="F196" s="533">
        <f>D196*E196</f>
        <v>0</v>
      </c>
      <c r="G196" s="972"/>
    </row>
    <row r="197" spans="1:7" x14ac:dyDescent="0.25">
      <c r="A197" s="414"/>
      <c r="B197" s="943"/>
      <c r="C197" s="885"/>
      <c r="D197" s="964"/>
      <c r="E197" s="941"/>
      <c r="F197" s="533"/>
      <c r="G197" s="972"/>
    </row>
    <row r="198" spans="1:7" x14ac:dyDescent="0.25">
      <c r="A198" s="414">
        <f>IF(C197="",MAX(A$7:$C197)+1,"")</f>
        <v>40</v>
      </c>
      <c r="B198" s="943" t="s">
        <v>1529</v>
      </c>
      <c r="C198" s="885" t="s">
        <v>108</v>
      </c>
      <c r="D198" s="942">
        <v>8</v>
      </c>
      <c r="E198" s="941"/>
      <c r="F198" s="533">
        <f>D198*E198</f>
        <v>0</v>
      </c>
      <c r="G198" s="972"/>
    </row>
    <row r="199" spans="1:7" x14ac:dyDescent="0.25">
      <c r="A199" s="414"/>
      <c r="B199" s="943"/>
      <c r="C199" s="885"/>
      <c r="D199" s="942"/>
      <c r="E199" s="941"/>
      <c r="F199" s="533"/>
      <c r="G199" s="972"/>
    </row>
    <row r="200" spans="1:7" x14ac:dyDescent="0.25">
      <c r="A200" s="414">
        <f>IF(C199="",MAX(A$7:$C199)+1,"")</f>
        <v>41</v>
      </c>
      <c r="B200" s="943" t="s">
        <v>1530</v>
      </c>
      <c r="C200" s="885" t="s">
        <v>72</v>
      </c>
      <c r="D200" s="942">
        <v>1</v>
      </c>
      <c r="E200" s="941"/>
      <c r="F200" s="533">
        <f>D200*E200</f>
        <v>0</v>
      </c>
      <c r="G200" s="972"/>
    </row>
    <row r="201" spans="1:7" x14ac:dyDescent="0.25">
      <c r="A201" s="414"/>
      <c r="B201" s="943"/>
      <c r="C201" s="885"/>
      <c r="D201" s="942"/>
      <c r="E201" s="941"/>
      <c r="F201" s="533"/>
      <c r="G201" s="972"/>
    </row>
    <row r="202" spans="1:7" ht="28.5" x14ac:dyDescent="0.25">
      <c r="A202" s="414">
        <f>IF(C201="",MAX(A$7:$C201)+1,"")</f>
        <v>42</v>
      </c>
      <c r="B202" s="943" t="s">
        <v>1531</v>
      </c>
      <c r="C202" s="885" t="s">
        <v>72</v>
      </c>
      <c r="D202" s="942">
        <v>1</v>
      </c>
      <c r="E202" s="941"/>
      <c r="F202" s="533">
        <f t="shared" ref="F202:F204" si="5">D202*E202</f>
        <v>0</v>
      </c>
      <c r="G202" s="972"/>
    </row>
    <row r="203" spans="1:7" x14ac:dyDescent="0.25">
      <c r="A203" s="414"/>
      <c r="B203" s="943"/>
      <c r="C203" s="885"/>
      <c r="D203" s="942"/>
      <c r="E203" s="941"/>
      <c r="F203" s="533">
        <f t="shared" si="5"/>
        <v>0</v>
      </c>
      <c r="G203" s="972"/>
    </row>
    <row r="204" spans="1:7" ht="28.5" x14ac:dyDescent="0.25">
      <c r="A204" s="414">
        <f>IF(C203="",MAX(A$7:$C203)+1,"")</f>
        <v>43</v>
      </c>
      <c r="B204" s="943" t="s">
        <v>1532</v>
      </c>
      <c r="C204" s="885" t="s">
        <v>72</v>
      </c>
      <c r="D204" s="942">
        <v>1</v>
      </c>
      <c r="E204" s="941"/>
      <c r="F204" s="533">
        <f t="shared" si="5"/>
        <v>0</v>
      </c>
      <c r="G204" s="972"/>
    </row>
    <row r="205" spans="1:7" x14ac:dyDescent="0.25">
      <c r="A205" s="414"/>
      <c r="B205" s="943"/>
      <c r="C205" s="885"/>
      <c r="D205" s="942"/>
      <c r="E205" s="941"/>
      <c r="F205" s="533"/>
      <c r="G205" s="972"/>
    </row>
    <row r="206" spans="1:7" ht="28.5" x14ac:dyDescent="0.25">
      <c r="A206" s="414">
        <f>IF(C205="",MAX(A$7:$C205)+1,"")</f>
        <v>44</v>
      </c>
      <c r="B206" s="943" t="s">
        <v>1533</v>
      </c>
      <c r="C206" s="885" t="s">
        <v>72</v>
      </c>
      <c r="D206" s="942">
        <v>1</v>
      </c>
      <c r="E206" s="941"/>
      <c r="F206" s="533">
        <f>D206*E206</f>
        <v>0</v>
      </c>
      <c r="G206" s="972"/>
    </row>
    <row r="207" spans="1:7" x14ac:dyDescent="0.25">
      <c r="A207" s="414"/>
      <c r="B207" s="943"/>
      <c r="C207" s="885"/>
      <c r="D207" s="942"/>
      <c r="E207" s="941"/>
      <c r="F207" s="533"/>
      <c r="G207" s="972"/>
    </row>
    <row r="208" spans="1:7" ht="28.5" x14ac:dyDescent="0.25">
      <c r="A208" s="414">
        <f>IF(C207="",MAX(A$7:$C207)+1,"")</f>
        <v>45</v>
      </c>
      <c r="B208" s="943" t="s">
        <v>1534</v>
      </c>
      <c r="C208" s="885" t="s">
        <v>72</v>
      </c>
      <c r="D208" s="942">
        <v>1</v>
      </c>
      <c r="E208" s="941"/>
      <c r="F208" s="533">
        <f>D208*E208</f>
        <v>0</v>
      </c>
      <c r="G208" s="972"/>
    </row>
    <row r="209" spans="1:7" x14ac:dyDescent="0.25">
      <c r="A209" s="414"/>
      <c r="B209" s="943"/>
      <c r="C209" s="885"/>
      <c r="D209" s="942"/>
      <c r="E209" s="941"/>
      <c r="F209" s="533"/>
      <c r="G209" s="972"/>
    </row>
    <row r="210" spans="1:7" ht="28.5" x14ac:dyDescent="0.25">
      <c r="A210" s="414">
        <f>IF(C209="",MAX(A$7:$C209)+1,"")</f>
        <v>46</v>
      </c>
      <c r="B210" s="943" t="s">
        <v>1535</v>
      </c>
      <c r="C210" s="885" t="s">
        <v>108</v>
      </c>
      <c r="D210" s="942">
        <v>2</v>
      </c>
      <c r="E210" s="965"/>
      <c r="F210" s="533">
        <f>D210*E210</f>
        <v>0</v>
      </c>
      <c r="G210" s="972"/>
    </row>
    <row r="211" spans="1:7" x14ac:dyDescent="0.25">
      <c r="A211" s="414"/>
      <c r="B211" s="943"/>
      <c r="C211" s="885"/>
      <c r="D211" s="942"/>
      <c r="E211" s="965"/>
      <c r="F211" s="533"/>
      <c r="G211" s="972"/>
    </row>
    <row r="212" spans="1:7" ht="42.75" x14ac:dyDescent="0.25">
      <c r="A212" s="414">
        <f>IF(C211="",MAX(A$7:$C211)+1,"")</f>
        <v>47</v>
      </c>
      <c r="B212" s="943" t="s">
        <v>1536</v>
      </c>
      <c r="C212" s="885" t="s">
        <v>72</v>
      </c>
      <c r="D212" s="942">
        <v>1</v>
      </c>
      <c r="E212" s="941"/>
      <c r="F212" s="533">
        <f>D212*E212</f>
        <v>0</v>
      </c>
      <c r="G212" s="972"/>
    </row>
    <row r="213" spans="1:7" x14ac:dyDescent="0.25">
      <c r="A213" s="414"/>
      <c r="B213" s="943"/>
      <c r="C213" s="885"/>
      <c r="D213" s="942"/>
      <c r="E213" s="941"/>
      <c r="F213" s="533"/>
      <c r="G213" s="972"/>
    </row>
    <row r="214" spans="1:7" ht="42.75" x14ac:dyDescent="0.25">
      <c r="A214" s="414">
        <f>IF(C213="",MAX(A$7:$C213)+1,"")</f>
        <v>48</v>
      </c>
      <c r="B214" s="851" t="s">
        <v>1537</v>
      </c>
      <c r="C214" s="884" t="s">
        <v>72</v>
      </c>
      <c r="D214" s="940">
        <v>1</v>
      </c>
      <c r="E214" s="854"/>
      <c r="F214" s="533">
        <f>D214*E214</f>
        <v>0</v>
      </c>
      <c r="G214" s="972"/>
    </row>
    <row r="215" spans="1:7" x14ac:dyDescent="0.25">
      <c r="A215" s="503"/>
      <c r="B215" s="674"/>
      <c r="C215" s="675"/>
      <c r="D215" s="676"/>
      <c r="E215" s="677"/>
      <c r="F215" s="678"/>
      <c r="G215" s="38"/>
    </row>
    <row r="216" spans="1:7" x14ac:dyDescent="0.25">
      <c r="A216" s="538"/>
      <c r="B216" s="774" t="s">
        <v>890</v>
      </c>
      <c r="C216" s="539"/>
      <c r="D216" s="540"/>
      <c r="E216" s="541"/>
      <c r="F216" s="450">
        <f>SUM(F140:F214)</f>
        <v>0</v>
      </c>
      <c r="G216" s="38"/>
    </row>
    <row r="217" spans="1:7" x14ac:dyDescent="0.25">
      <c r="A217" s="313"/>
      <c r="B217" s="794"/>
      <c r="C217" s="542"/>
      <c r="D217" s="543"/>
      <c r="E217" s="544"/>
      <c r="F217" s="545"/>
      <c r="G217" s="38"/>
    </row>
    <row r="218" spans="1:7" ht="31.5" x14ac:dyDescent="0.25">
      <c r="A218" s="974" t="s">
        <v>870</v>
      </c>
      <c r="B218" s="920" t="s">
        <v>1466</v>
      </c>
      <c r="C218" s="975"/>
      <c r="D218" s="976"/>
      <c r="E218" s="977"/>
      <c r="F218" s="978"/>
      <c r="G218" s="38"/>
    </row>
    <row r="219" spans="1:7" x14ac:dyDescent="0.25">
      <c r="A219" s="552"/>
      <c r="B219" s="553"/>
      <c r="C219" s="349"/>
      <c r="D219" s="554"/>
      <c r="E219" s="555"/>
      <c r="F219" s="556"/>
      <c r="G219" s="38"/>
    </row>
    <row r="220" spans="1:7" x14ac:dyDescent="0.25">
      <c r="A220" s="930" t="s">
        <v>1486</v>
      </c>
      <c r="B220" s="931" t="s">
        <v>1487</v>
      </c>
      <c r="C220" s="932"/>
      <c r="D220" s="933"/>
      <c r="E220" s="934"/>
      <c r="F220" s="935"/>
      <c r="G220" s="38"/>
    </row>
    <row r="221" spans="1:7" ht="42.75" x14ac:dyDescent="0.25">
      <c r="A221" s="936" t="s">
        <v>1488</v>
      </c>
      <c r="B221" s="937" t="s">
        <v>1489</v>
      </c>
      <c r="C221" s="447"/>
      <c r="D221" s="513"/>
      <c r="E221" s="643"/>
      <c r="F221" s="644"/>
      <c r="G221" s="38"/>
    </row>
    <row r="222" spans="1:7" x14ac:dyDescent="0.25">
      <c r="A222" s="414"/>
      <c r="B222" s="462"/>
      <c r="C222" s="409"/>
      <c r="D222" s="415"/>
      <c r="E222" s="459"/>
      <c r="F222" s="460"/>
      <c r="G222" s="38"/>
    </row>
    <row r="223" spans="1:7" ht="29.25" x14ac:dyDescent="0.25">
      <c r="A223" s="414">
        <f>IF(C219="",MAX(A$7:$C219)+1,"")</f>
        <v>49</v>
      </c>
      <c r="B223" s="938" t="s">
        <v>1490</v>
      </c>
      <c r="C223" s="939" t="s">
        <v>89</v>
      </c>
      <c r="D223" s="940">
        <v>154</v>
      </c>
      <c r="E223" s="941"/>
      <c r="F223" s="533">
        <f>D223*E223</f>
        <v>0</v>
      </c>
      <c r="G223" s="38"/>
    </row>
    <row r="224" spans="1:7" x14ac:dyDescent="0.25">
      <c r="A224" s="413"/>
      <c r="B224" s="938"/>
      <c r="C224" s="939"/>
      <c r="D224" s="940"/>
      <c r="E224" s="941"/>
      <c r="F224" s="533"/>
      <c r="G224" s="38"/>
    </row>
    <row r="225" spans="1:7" x14ac:dyDescent="0.25">
      <c r="A225" s="414">
        <f>IF(C224="",MAX(A$7:$C224)+1,"")</f>
        <v>50</v>
      </c>
      <c r="B225" s="855" t="s">
        <v>1491</v>
      </c>
      <c r="C225" s="885" t="s">
        <v>108</v>
      </c>
      <c r="D225" s="942">
        <v>8</v>
      </c>
      <c r="E225" s="941"/>
      <c r="F225" s="533">
        <f>D225*E225</f>
        <v>0</v>
      </c>
      <c r="G225" s="38"/>
    </row>
    <row r="226" spans="1:7" x14ac:dyDescent="0.25">
      <c r="A226" s="414"/>
      <c r="B226" s="855"/>
      <c r="C226" s="885"/>
      <c r="D226" s="942"/>
      <c r="E226" s="941"/>
      <c r="F226" s="533"/>
      <c r="G226" s="38"/>
    </row>
    <row r="227" spans="1:7" ht="28.5" x14ac:dyDescent="0.25">
      <c r="A227" s="414">
        <f>IF(C226="",MAX(A$7:$C226)+1,"")</f>
        <v>51</v>
      </c>
      <c r="B227" s="855" t="s">
        <v>1492</v>
      </c>
      <c r="C227" s="885" t="s">
        <v>89</v>
      </c>
      <c r="D227" s="942">
        <v>25</v>
      </c>
      <c r="E227" s="941"/>
      <c r="F227" s="533">
        <f>D227*E227</f>
        <v>0</v>
      </c>
      <c r="G227" s="38"/>
    </row>
    <row r="228" spans="1:7" x14ac:dyDescent="0.25">
      <c r="A228" s="414"/>
      <c r="B228" s="855"/>
      <c r="C228" s="885"/>
      <c r="D228" s="942"/>
      <c r="E228" s="941"/>
      <c r="F228" s="533"/>
      <c r="G228" s="38"/>
    </row>
    <row r="229" spans="1:7" x14ac:dyDescent="0.25">
      <c r="A229" s="414">
        <f t="shared" ref="A229:A233" si="6">IF(C228="",MAX(A$7:$C228)+1,"")</f>
        <v>52</v>
      </c>
      <c r="B229" s="855" t="s">
        <v>1493</v>
      </c>
      <c r="C229" s="885" t="s">
        <v>108</v>
      </c>
      <c r="D229" s="942">
        <v>4</v>
      </c>
      <c r="E229" s="941"/>
      <c r="F229" s="533">
        <f>D229*E229</f>
        <v>0</v>
      </c>
      <c r="G229" s="38"/>
    </row>
    <row r="230" spans="1:7" x14ac:dyDescent="0.25">
      <c r="A230" s="414" t="str">
        <f t="shared" si="6"/>
        <v/>
      </c>
      <c r="B230" s="855"/>
      <c r="C230" s="885"/>
      <c r="D230" s="942"/>
      <c r="E230" s="941"/>
      <c r="F230" s="533"/>
      <c r="G230" s="38"/>
    </row>
    <row r="231" spans="1:7" ht="28.5" x14ac:dyDescent="0.25">
      <c r="A231" s="414">
        <f t="shared" si="6"/>
        <v>53</v>
      </c>
      <c r="B231" s="855" t="s">
        <v>1494</v>
      </c>
      <c r="C231" s="885" t="s">
        <v>108</v>
      </c>
      <c r="D231" s="942">
        <v>25</v>
      </c>
      <c r="E231" s="941"/>
      <c r="F231" s="533">
        <f>D231*E231</f>
        <v>0</v>
      </c>
      <c r="G231" s="38"/>
    </row>
    <row r="232" spans="1:7" x14ac:dyDescent="0.25">
      <c r="A232" s="414" t="str">
        <f t="shared" si="6"/>
        <v/>
      </c>
      <c r="B232" s="855"/>
      <c r="C232" s="885"/>
      <c r="D232" s="942"/>
      <c r="E232" s="941"/>
      <c r="F232" s="533"/>
      <c r="G232" s="38"/>
    </row>
    <row r="233" spans="1:7" x14ac:dyDescent="0.25">
      <c r="A233" s="414">
        <f t="shared" si="6"/>
        <v>54</v>
      </c>
      <c r="B233" s="855" t="s">
        <v>1495</v>
      </c>
      <c r="C233" s="885" t="s">
        <v>89</v>
      </c>
      <c r="D233" s="942">
        <v>5</v>
      </c>
      <c r="E233" s="941"/>
      <c r="F233" s="533">
        <f>D233*E233</f>
        <v>0</v>
      </c>
      <c r="G233" s="38"/>
    </row>
    <row r="234" spans="1:7" x14ac:dyDescent="0.25">
      <c r="A234" s="414"/>
      <c r="B234" s="855"/>
      <c r="C234" s="885"/>
      <c r="D234" s="942"/>
      <c r="E234" s="941"/>
      <c r="F234" s="533"/>
      <c r="G234" s="38"/>
    </row>
    <row r="235" spans="1:7" x14ac:dyDescent="0.25">
      <c r="A235" s="414">
        <f>IF(C234="",MAX(A$7:$C234)+1,"")</f>
        <v>55</v>
      </c>
      <c r="B235" s="855" t="s">
        <v>1496</v>
      </c>
      <c r="C235" s="885" t="s">
        <v>89</v>
      </c>
      <c r="D235" s="942">
        <v>0</v>
      </c>
      <c r="E235" s="941"/>
      <c r="F235" s="533">
        <f>D235*E235</f>
        <v>0</v>
      </c>
      <c r="G235" s="38"/>
    </row>
    <row r="236" spans="1:7" x14ac:dyDescent="0.25">
      <c r="A236" s="414"/>
      <c r="B236" s="855"/>
      <c r="C236" s="885"/>
      <c r="D236" s="942"/>
      <c r="E236" s="941"/>
      <c r="F236" s="533"/>
      <c r="G236" s="38"/>
    </row>
    <row r="237" spans="1:7" x14ac:dyDescent="0.25">
      <c r="A237" s="414">
        <f>IF(C236="",MAX(A$7:$C236)+1,"")</f>
        <v>56</v>
      </c>
      <c r="B237" s="855" t="s">
        <v>1497</v>
      </c>
      <c r="C237" s="885" t="s">
        <v>89</v>
      </c>
      <c r="D237" s="942">
        <v>154</v>
      </c>
      <c r="E237" s="941"/>
      <c r="F237" s="533">
        <f>D237*E237</f>
        <v>0</v>
      </c>
      <c r="G237" s="38"/>
    </row>
    <row r="238" spans="1:7" x14ac:dyDescent="0.25">
      <c r="A238" s="414"/>
      <c r="B238" s="855"/>
      <c r="C238" s="885"/>
      <c r="D238" s="942"/>
      <c r="E238" s="941"/>
      <c r="F238" s="533"/>
      <c r="G238" s="38"/>
    </row>
    <row r="239" spans="1:7" x14ac:dyDescent="0.25">
      <c r="A239" s="414">
        <f>IF(C238="",MAX(A$7:$C238)+1,"")</f>
        <v>57</v>
      </c>
      <c r="B239" s="855" t="s">
        <v>1498</v>
      </c>
      <c r="C239" s="885" t="s">
        <v>108</v>
      </c>
      <c r="D239" s="942">
        <v>2</v>
      </c>
      <c r="E239" s="941"/>
      <c r="F239" s="533">
        <f>D239*E239</f>
        <v>0</v>
      </c>
      <c r="G239" s="38"/>
    </row>
    <row r="240" spans="1:7" x14ac:dyDescent="0.25">
      <c r="A240" s="414"/>
      <c r="B240" s="943"/>
      <c r="C240" s="885"/>
      <c r="D240" s="853"/>
      <c r="E240" s="941"/>
      <c r="F240" s="944"/>
      <c r="G240" s="38"/>
    </row>
    <row r="241" spans="1:7" ht="30" x14ac:dyDescent="0.25">
      <c r="A241" s="414">
        <f>IF(C240="",MAX(A$7:$C240)+1,"")</f>
        <v>58</v>
      </c>
      <c r="B241" s="943" t="s">
        <v>1499</v>
      </c>
      <c r="C241" s="945" t="s">
        <v>72</v>
      </c>
      <c r="D241" s="853">
        <v>1</v>
      </c>
      <c r="E241" s="941"/>
      <c r="F241" s="533">
        <f>D241*E241</f>
        <v>0</v>
      </c>
      <c r="G241" s="38"/>
    </row>
    <row r="242" spans="1:7" ht="71.25" x14ac:dyDescent="0.25">
      <c r="A242" s="414"/>
      <c r="B242" s="943" t="s">
        <v>1500</v>
      </c>
      <c r="C242" s="885" t="s">
        <v>108</v>
      </c>
      <c r="D242" s="942"/>
      <c r="E242" s="941"/>
      <c r="F242" s="944"/>
      <c r="G242" s="38"/>
    </row>
    <row r="243" spans="1:7" x14ac:dyDescent="0.25">
      <c r="A243" s="414"/>
      <c r="B243" s="943" t="s">
        <v>1501</v>
      </c>
      <c r="C243" s="885" t="s">
        <v>108</v>
      </c>
      <c r="D243" s="942"/>
      <c r="E243" s="941"/>
      <c r="F243" s="944"/>
      <c r="G243" s="38"/>
    </row>
    <row r="244" spans="1:7" x14ac:dyDescent="0.25">
      <c r="A244" s="414"/>
      <c r="B244" s="943" t="s">
        <v>1502</v>
      </c>
      <c r="C244" s="885" t="s">
        <v>108</v>
      </c>
      <c r="D244" s="942"/>
      <c r="E244" s="941"/>
      <c r="F244" s="944"/>
      <c r="G244" s="38"/>
    </row>
    <row r="245" spans="1:7" x14ac:dyDescent="0.25">
      <c r="A245" s="414"/>
      <c r="B245" s="943" t="s">
        <v>1503</v>
      </c>
      <c r="C245" s="885" t="s">
        <v>108</v>
      </c>
      <c r="D245" s="942"/>
      <c r="E245" s="941"/>
      <c r="F245" s="944"/>
      <c r="G245" s="38"/>
    </row>
    <row r="246" spans="1:7" x14ac:dyDescent="0.25">
      <c r="A246" s="414"/>
      <c r="B246" s="943" t="s">
        <v>1504</v>
      </c>
      <c r="C246" s="885" t="s">
        <v>108</v>
      </c>
      <c r="D246" s="942"/>
      <c r="E246" s="941"/>
      <c r="F246" s="944"/>
      <c r="G246" s="38"/>
    </row>
    <row r="247" spans="1:7" x14ac:dyDescent="0.25">
      <c r="A247" s="414"/>
      <c r="B247" s="943" t="s">
        <v>1505</v>
      </c>
      <c r="C247" s="885" t="s">
        <v>108</v>
      </c>
      <c r="D247" s="942"/>
      <c r="E247" s="941"/>
      <c r="F247" s="944"/>
      <c r="G247" s="38"/>
    </row>
    <row r="248" spans="1:7" ht="28.5" x14ac:dyDescent="0.25">
      <c r="A248" s="414"/>
      <c r="B248" s="943" t="s">
        <v>1506</v>
      </c>
      <c r="C248" s="885" t="s">
        <v>108</v>
      </c>
      <c r="D248" s="942"/>
      <c r="E248" s="941"/>
      <c r="F248" s="944"/>
      <c r="G248" s="38"/>
    </row>
    <row r="249" spans="1:7" x14ac:dyDescent="0.25">
      <c r="A249" s="414"/>
      <c r="B249" s="943" t="s">
        <v>1507</v>
      </c>
      <c r="C249" s="885" t="s">
        <v>108</v>
      </c>
      <c r="D249" s="942"/>
      <c r="E249" s="941"/>
      <c r="F249" s="944"/>
      <c r="G249" s="38"/>
    </row>
    <row r="250" spans="1:7" x14ac:dyDescent="0.25">
      <c r="A250" s="414"/>
      <c r="B250" s="943" t="s">
        <v>1508</v>
      </c>
      <c r="C250" s="885" t="s">
        <v>108</v>
      </c>
      <c r="D250" s="942"/>
      <c r="E250" s="941"/>
      <c r="F250" s="944"/>
      <c r="G250" s="38"/>
    </row>
    <row r="251" spans="1:7" x14ac:dyDescent="0.25">
      <c r="A251" s="414"/>
      <c r="B251" s="943" t="s">
        <v>1509</v>
      </c>
      <c r="C251" s="885" t="s">
        <v>108</v>
      </c>
      <c r="D251" s="942"/>
      <c r="E251" s="941"/>
      <c r="F251" s="944"/>
      <c r="G251" s="38"/>
    </row>
    <row r="252" spans="1:7" x14ac:dyDescent="0.25">
      <c r="A252" s="414"/>
      <c r="B252" s="943" t="s">
        <v>1510</v>
      </c>
      <c r="C252" s="885" t="s">
        <v>72</v>
      </c>
      <c r="D252" s="942"/>
      <c r="E252" s="941"/>
      <c r="F252" s="944"/>
      <c r="G252" s="38"/>
    </row>
    <row r="253" spans="1:7" x14ac:dyDescent="0.25">
      <c r="A253" s="414"/>
      <c r="B253" s="943" t="s">
        <v>1511</v>
      </c>
      <c r="C253" s="885" t="s">
        <v>108</v>
      </c>
      <c r="D253" s="942"/>
      <c r="E253" s="941"/>
      <c r="F253" s="944"/>
      <c r="G253" s="38"/>
    </row>
    <row r="254" spans="1:7" x14ac:dyDescent="0.25">
      <c r="A254" s="414"/>
      <c r="B254" s="943" t="s">
        <v>1512</v>
      </c>
      <c r="C254" s="885" t="s">
        <v>108</v>
      </c>
      <c r="D254" s="942"/>
      <c r="E254" s="941"/>
      <c r="F254" s="944"/>
      <c r="G254" s="38"/>
    </row>
    <row r="255" spans="1:7" x14ac:dyDescent="0.25">
      <c r="A255" s="414"/>
      <c r="B255" s="943" t="s">
        <v>1513</v>
      </c>
      <c r="C255" s="885" t="s">
        <v>72</v>
      </c>
      <c r="D255" s="942"/>
      <c r="E255" s="941"/>
      <c r="F255" s="944"/>
      <c r="G255" s="38"/>
    </row>
    <row r="256" spans="1:7" x14ac:dyDescent="0.25">
      <c r="A256" s="414"/>
      <c r="B256" s="943" t="s">
        <v>1514</v>
      </c>
      <c r="C256" s="885" t="s">
        <v>72</v>
      </c>
      <c r="D256" s="942"/>
      <c r="E256" s="941"/>
      <c r="F256" s="944"/>
      <c r="G256" s="38"/>
    </row>
    <row r="257" spans="1:7" x14ac:dyDescent="0.25">
      <c r="A257" s="414"/>
      <c r="B257" s="943"/>
      <c r="C257" s="885"/>
      <c r="D257" s="942"/>
      <c r="E257" s="941"/>
      <c r="F257" s="944"/>
      <c r="G257" s="38"/>
    </row>
    <row r="258" spans="1:7" x14ac:dyDescent="0.25">
      <c r="A258" s="925"/>
      <c r="B258" s="946"/>
      <c r="C258" s="947"/>
      <c r="D258" s="947"/>
      <c r="E258" s="948"/>
      <c r="F258" s="949"/>
      <c r="G258" s="38"/>
    </row>
    <row r="259" spans="1:7" x14ac:dyDescent="0.25">
      <c r="A259" s="950" t="s">
        <v>1515</v>
      </c>
      <c r="B259" s="951" t="s">
        <v>1516</v>
      </c>
      <c r="C259" s="952"/>
      <c r="D259" s="953"/>
      <c r="E259" s="954"/>
      <c r="F259" s="955"/>
      <c r="G259" s="38"/>
    </row>
    <row r="260" spans="1:7" x14ac:dyDescent="0.25">
      <c r="A260" s="445"/>
      <c r="B260" s="956"/>
      <c r="C260" s="957"/>
      <c r="D260" s="958"/>
      <c r="E260" s="959"/>
      <c r="F260" s="960"/>
      <c r="G260" s="38"/>
    </row>
    <row r="261" spans="1:7" ht="28.5" x14ac:dyDescent="0.25">
      <c r="A261" s="414">
        <f>IF(C260="",MAX(A$7:$C260)+1,"")</f>
        <v>59</v>
      </c>
      <c r="B261" s="943" t="s">
        <v>1517</v>
      </c>
      <c r="C261" s="885" t="s">
        <v>89</v>
      </c>
      <c r="D261" s="942">
        <v>154</v>
      </c>
      <c r="E261" s="941"/>
      <c r="F261" s="533">
        <f>D261*E261</f>
        <v>0</v>
      </c>
      <c r="G261" s="38"/>
    </row>
    <row r="262" spans="1:7" x14ac:dyDescent="0.25">
      <c r="A262" s="414"/>
      <c r="B262" s="943"/>
      <c r="C262" s="885"/>
      <c r="D262" s="942"/>
      <c r="E262" s="941"/>
      <c r="F262" s="533"/>
      <c r="G262" s="38"/>
    </row>
    <row r="263" spans="1:7" ht="71.25" x14ac:dyDescent="0.25">
      <c r="A263" s="414">
        <f>IF(C262="",MAX(A$7:$C262)+1,"")</f>
        <v>60</v>
      </c>
      <c r="B263" s="943" t="s">
        <v>1518</v>
      </c>
      <c r="C263" s="884"/>
      <c r="D263" s="940"/>
      <c r="E263" s="854"/>
      <c r="F263" s="961"/>
      <c r="G263" s="38"/>
    </row>
    <row r="264" spans="1:7" x14ac:dyDescent="0.25">
      <c r="A264" s="414"/>
      <c r="B264" s="943" t="s">
        <v>1519</v>
      </c>
      <c r="C264" s="884" t="s">
        <v>72</v>
      </c>
      <c r="D264" s="940">
        <v>1</v>
      </c>
      <c r="E264" s="854"/>
      <c r="F264" s="533">
        <f t="shared" ref="F264:F269" si="7">D264*E264</f>
        <v>0</v>
      </c>
      <c r="G264" s="38"/>
    </row>
    <row r="265" spans="1:7" x14ac:dyDescent="0.25">
      <c r="A265" s="414"/>
      <c r="B265" s="943" t="s">
        <v>1520</v>
      </c>
      <c r="C265" s="884" t="s">
        <v>72</v>
      </c>
      <c r="D265" s="940">
        <v>0</v>
      </c>
      <c r="E265" s="854"/>
      <c r="F265" s="533">
        <f t="shared" si="7"/>
        <v>0</v>
      </c>
      <c r="G265" s="38"/>
    </row>
    <row r="266" spans="1:7" x14ac:dyDescent="0.25">
      <c r="A266" s="414"/>
      <c r="B266" s="943" t="s">
        <v>1521</v>
      </c>
      <c r="C266" s="884" t="s">
        <v>72</v>
      </c>
      <c r="D266" s="940">
        <v>0</v>
      </c>
      <c r="E266" s="854"/>
      <c r="F266" s="533">
        <f t="shared" si="7"/>
        <v>0</v>
      </c>
      <c r="G266" s="38"/>
    </row>
    <row r="267" spans="1:7" x14ac:dyDescent="0.25">
      <c r="A267" s="414"/>
      <c r="B267" s="943" t="s">
        <v>1522</v>
      </c>
      <c r="C267" s="884" t="s">
        <v>72</v>
      </c>
      <c r="D267" s="940">
        <v>0</v>
      </c>
      <c r="E267" s="854"/>
      <c r="F267" s="533">
        <f t="shared" si="7"/>
        <v>0</v>
      </c>
      <c r="G267" s="38"/>
    </row>
    <row r="268" spans="1:7" ht="28.5" x14ac:dyDescent="0.25">
      <c r="A268" s="414"/>
      <c r="B268" s="943" t="s">
        <v>1523</v>
      </c>
      <c r="C268" s="884" t="s">
        <v>72</v>
      </c>
      <c r="D268" s="940">
        <v>0</v>
      </c>
      <c r="E268" s="854"/>
      <c r="F268" s="533">
        <f t="shared" si="7"/>
        <v>0</v>
      </c>
      <c r="G268" s="38"/>
    </row>
    <row r="269" spans="1:7" ht="28.5" x14ac:dyDescent="0.25">
      <c r="A269" s="414"/>
      <c r="B269" s="943" t="s">
        <v>1524</v>
      </c>
      <c r="C269" s="884" t="s">
        <v>72</v>
      </c>
      <c r="D269" s="940">
        <v>0</v>
      </c>
      <c r="E269" s="854"/>
      <c r="F269" s="533">
        <f t="shared" si="7"/>
        <v>0</v>
      </c>
      <c r="G269" s="38"/>
    </row>
    <row r="270" spans="1:7" x14ac:dyDescent="0.25">
      <c r="A270" s="414"/>
      <c r="B270" s="943"/>
      <c r="C270" s="884"/>
      <c r="D270" s="940"/>
      <c r="E270" s="854"/>
      <c r="F270" s="533"/>
      <c r="G270" s="38"/>
    </row>
    <row r="271" spans="1:7" ht="71.25" x14ac:dyDescent="0.25">
      <c r="A271" s="414">
        <f>IF(C270="",MAX(A$7:$C270)+1,"")</f>
        <v>61</v>
      </c>
      <c r="B271" s="943" t="s">
        <v>1525</v>
      </c>
      <c r="C271" s="884"/>
      <c r="D271" s="962"/>
      <c r="E271" s="854"/>
      <c r="F271" s="963"/>
      <c r="G271" s="38"/>
    </row>
    <row r="272" spans="1:7" ht="28.5" x14ac:dyDescent="0.25">
      <c r="A272" s="414"/>
      <c r="B272" s="943" t="s">
        <v>1526</v>
      </c>
      <c r="C272" s="884" t="s">
        <v>89</v>
      </c>
      <c r="D272" s="940">
        <v>120</v>
      </c>
      <c r="E272" s="854"/>
      <c r="F272" s="533">
        <f>D272*E272</f>
        <v>0</v>
      </c>
      <c r="G272" s="38"/>
    </row>
    <row r="273" spans="1:7" x14ac:dyDescent="0.25">
      <c r="A273" s="414"/>
      <c r="B273" s="943"/>
      <c r="C273" s="885"/>
      <c r="D273" s="964"/>
      <c r="E273" s="941"/>
      <c r="F273" s="533"/>
      <c r="G273" s="38"/>
    </row>
    <row r="274" spans="1:7" x14ac:dyDescent="0.25">
      <c r="A274" s="414">
        <f>IF(C273="",MAX(A$7:$C273)+1,"")</f>
        <v>62</v>
      </c>
      <c r="B274" s="943" t="s">
        <v>1527</v>
      </c>
      <c r="C274" s="885" t="s">
        <v>89</v>
      </c>
      <c r="D274" s="942">
        <v>25</v>
      </c>
      <c r="E274" s="941"/>
      <c r="F274" s="533">
        <f>D274*E274</f>
        <v>0</v>
      </c>
      <c r="G274" s="38"/>
    </row>
    <row r="275" spans="1:7" x14ac:dyDescent="0.25">
      <c r="A275" s="414"/>
      <c r="B275" s="943"/>
      <c r="C275" s="885"/>
      <c r="D275" s="942"/>
      <c r="E275" s="941"/>
      <c r="F275" s="533"/>
      <c r="G275" s="38"/>
    </row>
    <row r="276" spans="1:7" x14ac:dyDescent="0.25">
      <c r="A276" s="414">
        <f>IF(C275="",MAX(A$7:$C275)+1,"")</f>
        <v>63</v>
      </c>
      <c r="B276" s="943" t="s">
        <v>1528</v>
      </c>
      <c r="C276" s="885" t="s">
        <v>89</v>
      </c>
      <c r="D276" s="942">
        <v>154</v>
      </c>
      <c r="E276" s="941"/>
      <c r="F276" s="533">
        <f>D276*E276</f>
        <v>0</v>
      </c>
      <c r="G276" s="38"/>
    </row>
    <row r="277" spans="1:7" x14ac:dyDescent="0.25">
      <c r="A277" s="414"/>
      <c r="B277" s="943"/>
      <c r="C277" s="885"/>
      <c r="D277" s="964"/>
      <c r="E277" s="941"/>
      <c r="F277" s="533"/>
      <c r="G277" s="38"/>
    </row>
    <row r="278" spans="1:7" x14ac:dyDescent="0.25">
      <c r="A278" s="414">
        <f>IF(C277="",MAX(A$7:$C277)+1,"")</f>
        <v>64</v>
      </c>
      <c r="B278" s="943" t="s">
        <v>1529</v>
      </c>
      <c r="C278" s="885" t="s">
        <v>108</v>
      </c>
      <c r="D278" s="942">
        <v>8</v>
      </c>
      <c r="E278" s="941"/>
      <c r="F278" s="533">
        <f>D278*E278</f>
        <v>0</v>
      </c>
      <c r="G278" s="38"/>
    </row>
    <row r="279" spans="1:7" x14ac:dyDescent="0.25">
      <c r="A279" s="414"/>
      <c r="B279" s="943"/>
      <c r="C279" s="885"/>
      <c r="D279" s="942"/>
      <c r="E279" s="941"/>
      <c r="F279" s="533"/>
      <c r="G279" s="38"/>
    </row>
    <row r="280" spans="1:7" x14ac:dyDescent="0.25">
      <c r="A280" s="414">
        <f>IF(C279="",MAX(A$7:$C279)+1,"")</f>
        <v>65</v>
      </c>
      <c r="B280" s="943" t="s">
        <v>1530</v>
      </c>
      <c r="C280" s="885" t="s">
        <v>72</v>
      </c>
      <c r="D280" s="942">
        <v>1</v>
      </c>
      <c r="E280" s="941"/>
      <c r="F280" s="533">
        <f>D280*E280</f>
        <v>0</v>
      </c>
      <c r="G280" s="38"/>
    </row>
    <row r="281" spans="1:7" x14ac:dyDescent="0.25">
      <c r="A281" s="414"/>
      <c r="B281" s="943"/>
      <c r="C281" s="885"/>
      <c r="D281" s="942"/>
      <c r="E281" s="941"/>
      <c r="F281" s="533"/>
      <c r="G281" s="38"/>
    </row>
    <row r="282" spans="1:7" ht="28.5" x14ac:dyDescent="0.25">
      <c r="A282" s="414">
        <f>IF(C281="",MAX(A$7:$C281)+1,"")</f>
        <v>66</v>
      </c>
      <c r="B282" s="943" t="s">
        <v>1531</v>
      </c>
      <c r="C282" s="885" t="s">
        <v>72</v>
      </c>
      <c r="D282" s="942">
        <v>1</v>
      </c>
      <c r="E282" s="941"/>
      <c r="F282" s="533">
        <f>D282*E282</f>
        <v>0</v>
      </c>
      <c r="G282" s="38"/>
    </row>
    <row r="283" spans="1:7" x14ac:dyDescent="0.25">
      <c r="A283" s="414"/>
      <c r="B283" s="943"/>
      <c r="C283" s="885"/>
      <c r="D283" s="942"/>
      <c r="E283" s="941"/>
      <c r="F283" s="533"/>
      <c r="G283" s="38"/>
    </row>
    <row r="284" spans="1:7" ht="28.5" x14ac:dyDescent="0.25">
      <c r="A284" s="414">
        <f>IF(C283="",MAX(A$7:$C283)+1,"")</f>
        <v>67</v>
      </c>
      <c r="B284" s="943" t="s">
        <v>1532</v>
      </c>
      <c r="C284" s="885" t="s">
        <v>72</v>
      </c>
      <c r="D284" s="942">
        <v>1</v>
      </c>
      <c r="E284" s="941"/>
      <c r="F284" s="533">
        <f>D284*E284</f>
        <v>0</v>
      </c>
      <c r="G284" s="38"/>
    </row>
    <row r="285" spans="1:7" x14ac:dyDescent="0.25">
      <c r="A285" s="414"/>
      <c r="B285" s="943"/>
      <c r="C285" s="885"/>
      <c r="D285" s="942"/>
      <c r="E285" s="941"/>
      <c r="F285" s="533"/>
      <c r="G285" s="38"/>
    </row>
    <row r="286" spans="1:7" ht="28.5" x14ac:dyDescent="0.25">
      <c r="A286" s="414">
        <f>IF(C285="",MAX(A$7:$C285)+1,"")</f>
        <v>68</v>
      </c>
      <c r="B286" s="943" t="s">
        <v>1533</v>
      </c>
      <c r="C286" s="885" t="s">
        <v>72</v>
      </c>
      <c r="D286" s="942">
        <v>1</v>
      </c>
      <c r="E286" s="941"/>
      <c r="F286" s="533">
        <f>D286*E286</f>
        <v>0</v>
      </c>
      <c r="G286" s="38"/>
    </row>
    <row r="287" spans="1:7" x14ac:dyDescent="0.25">
      <c r="A287" s="414"/>
      <c r="B287" s="943"/>
      <c r="C287" s="885"/>
      <c r="D287" s="942"/>
      <c r="E287" s="941"/>
      <c r="F287" s="533"/>
      <c r="G287" s="38"/>
    </row>
    <row r="288" spans="1:7" ht="28.5" x14ac:dyDescent="0.25">
      <c r="A288" s="414">
        <f>IF(C287="",MAX(A$7:$C287)+1,"")</f>
        <v>69</v>
      </c>
      <c r="B288" s="943" t="s">
        <v>1534</v>
      </c>
      <c r="C288" s="885" t="s">
        <v>72</v>
      </c>
      <c r="D288" s="942">
        <v>1</v>
      </c>
      <c r="E288" s="941"/>
      <c r="F288" s="533">
        <f>D288*E288</f>
        <v>0</v>
      </c>
      <c r="G288" s="38"/>
    </row>
    <row r="289" spans="1:7" x14ac:dyDescent="0.25">
      <c r="A289" s="414"/>
      <c r="B289" s="943"/>
      <c r="C289" s="885"/>
      <c r="D289" s="942"/>
      <c r="E289" s="941"/>
      <c r="F289" s="533"/>
      <c r="G289" s="38"/>
    </row>
    <row r="290" spans="1:7" ht="28.5" x14ac:dyDescent="0.25">
      <c r="A290" s="414">
        <f>IF(C289="",MAX(A$7:$C289)+1,"")</f>
        <v>70</v>
      </c>
      <c r="B290" s="943" t="s">
        <v>1535</v>
      </c>
      <c r="C290" s="885" t="s">
        <v>108</v>
      </c>
      <c r="D290" s="942">
        <v>2</v>
      </c>
      <c r="E290" s="965"/>
      <c r="F290" s="533">
        <f>D290*E290</f>
        <v>0</v>
      </c>
      <c r="G290" s="38"/>
    </row>
    <row r="291" spans="1:7" x14ac:dyDescent="0.25">
      <c r="A291" s="414"/>
      <c r="B291" s="943"/>
      <c r="C291" s="885"/>
      <c r="D291" s="942"/>
      <c r="E291" s="965"/>
      <c r="F291" s="533"/>
      <c r="G291" s="38"/>
    </row>
    <row r="292" spans="1:7" ht="42.75" x14ac:dyDescent="0.25">
      <c r="A292" s="414">
        <f>IF(C291="",MAX(A$7:$C291)+1,"")</f>
        <v>71</v>
      </c>
      <c r="B292" s="943" t="s">
        <v>1536</v>
      </c>
      <c r="C292" s="885" t="s">
        <v>72</v>
      </c>
      <c r="D292" s="942">
        <v>1</v>
      </c>
      <c r="E292" s="941"/>
      <c r="F292" s="533">
        <f>D292*E292</f>
        <v>0</v>
      </c>
      <c r="G292" s="38"/>
    </row>
    <row r="293" spans="1:7" x14ac:dyDescent="0.25">
      <c r="A293" s="414"/>
      <c r="B293" s="943"/>
      <c r="C293" s="885"/>
      <c r="D293" s="942"/>
      <c r="E293" s="941"/>
      <c r="F293" s="533"/>
      <c r="G293" s="38"/>
    </row>
    <row r="294" spans="1:7" ht="42.75" x14ac:dyDescent="0.25">
      <c r="A294" s="414">
        <f>IF(C293="",MAX(A$7:$C293)+1,"")</f>
        <v>72</v>
      </c>
      <c r="B294" s="851" t="s">
        <v>1537</v>
      </c>
      <c r="C294" s="884" t="s">
        <v>72</v>
      </c>
      <c r="D294" s="940">
        <v>1</v>
      </c>
      <c r="E294" s="854"/>
      <c r="F294" s="533">
        <f>D294*E294</f>
        <v>0</v>
      </c>
      <c r="G294" s="38"/>
    </row>
    <row r="295" spans="1:7" x14ac:dyDescent="0.25">
      <c r="A295" s="413"/>
      <c r="B295" s="464"/>
      <c r="C295" s="679"/>
      <c r="D295" s="467"/>
      <c r="E295" s="557"/>
      <c r="F295" s="680"/>
      <c r="G295" s="38"/>
    </row>
    <row r="296" spans="1:7" x14ac:dyDescent="0.25">
      <c r="A296" s="413"/>
      <c r="B296" s="758" t="s">
        <v>890</v>
      </c>
      <c r="C296" s="558"/>
      <c r="D296" s="559"/>
      <c r="E296" s="560"/>
      <c r="F296" s="426">
        <f>SUM(F220:F294)</f>
        <v>0</v>
      </c>
      <c r="G296" s="38"/>
    </row>
    <row r="297" spans="1:7" x14ac:dyDescent="0.25">
      <c r="A297" s="414"/>
      <c r="B297" s="979"/>
      <c r="C297" s="409"/>
      <c r="D297" s="415"/>
      <c r="E297" s="980"/>
      <c r="F297" s="409"/>
      <c r="G297" s="38"/>
    </row>
  </sheetData>
  <sheetProtection algorithmName="SHA-512" hashValue="WeRi4GD4IIK5KcIjzZvdhZvf6j6cM3M7rcqBSUyh1BcsYzrKG3V5n8wfZpn/hK3vwty+PHS+n1LvZsJ9h7GR0Q==" saltValue="rK8aFXVW9YNxsLuxiZH0pQ==" spinCount="100000" sheet="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231A3-63D4-4B66-8ACF-8DE420A657F9}">
  <dimension ref="A1:G54"/>
  <sheetViews>
    <sheetView topLeftCell="A30" workbookViewId="0">
      <selection activeCell="E43" sqref="E43"/>
    </sheetView>
  </sheetViews>
  <sheetFormatPr defaultRowHeight="15" x14ac:dyDescent="0.25"/>
  <cols>
    <col min="1" max="1" width="7.7109375" customWidth="1"/>
    <col min="2" max="2" width="52.85546875" customWidth="1"/>
    <col min="3" max="3" width="7.28515625" customWidth="1"/>
    <col min="4" max="4" width="8.28515625" customWidth="1"/>
    <col min="5" max="5" width="12.28515625" customWidth="1"/>
    <col min="6" max="6" width="14.140625" customWidth="1"/>
    <col min="7" max="7" width="2.7109375" customWidth="1"/>
  </cols>
  <sheetData>
    <row r="1" spans="1:7" x14ac:dyDescent="0.25">
      <c r="A1" s="313"/>
      <c r="B1" s="314"/>
      <c r="C1" s="314"/>
      <c r="D1" s="315"/>
      <c r="E1" s="317"/>
      <c r="F1" s="317"/>
      <c r="G1" s="36"/>
    </row>
    <row r="2" spans="1:7" ht="20.25" x14ac:dyDescent="0.3">
      <c r="A2" s="318" t="s">
        <v>845</v>
      </c>
      <c r="B2" s="319" t="s">
        <v>1538</v>
      </c>
      <c r="C2" s="320"/>
      <c r="D2" s="320"/>
      <c r="E2" s="322"/>
      <c r="F2" s="322"/>
      <c r="G2" s="36"/>
    </row>
    <row r="3" spans="1:7" ht="20.25" x14ac:dyDescent="0.3">
      <c r="A3" s="323"/>
      <c r="B3" s="981" t="s">
        <v>1539</v>
      </c>
      <c r="C3" s="323"/>
      <c r="D3" s="323"/>
      <c r="E3" s="326"/>
      <c r="F3" s="326"/>
      <c r="G3" s="36"/>
    </row>
    <row r="4" spans="1:7" ht="18" x14ac:dyDescent="0.25">
      <c r="A4" s="327" t="s">
        <v>848</v>
      </c>
      <c r="B4" s="328" t="s">
        <v>849</v>
      </c>
      <c r="C4" s="329"/>
      <c r="D4" s="330"/>
      <c r="E4" s="897"/>
      <c r="F4" s="332"/>
      <c r="G4" s="36"/>
    </row>
    <row r="5" spans="1:7" ht="18" x14ac:dyDescent="0.25">
      <c r="A5" s="327"/>
      <c r="B5" s="333"/>
      <c r="C5" s="334"/>
      <c r="D5" s="334"/>
      <c r="E5" s="332"/>
      <c r="F5" s="332"/>
      <c r="G5" s="36"/>
    </row>
    <row r="6" spans="1:7" ht="18" x14ac:dyDescent="0.25">
      <c r="A6" s="327" t="s">
        <v>850</v>
      </c>
      <c r="B6" s="333" t="s">
        <v>851</v>
      </c>
      <c r="C6" s="334"/>
      <c r="D6" s="334"/>
      <c r="E6" s="332"/>
      <c r="F6" s="332"/>
      <c r="G6" s="36"/>
    </row>
    <row r="7" spans="1:7" ht="18" x14ac:dyDescent="0.25">
      <c r="A7" s="327"/>
      <c r="B7" s="333"/>
      <c r="C7" s="334"/>
      <c r="D7" s="334"/>
      <c r="E7" s="332"/>
      <c r="F7" s="332"/>
      <c r="G7" s="36"/>
    </row>
    <row r="8" spans="1:7" ht="18" x14ac:dyDescent="0.25">
      <c r="A8" s="327" t="s">
        <v>852</v>
      </c>
      <c r="B8" s="329" t="s">
        <v>853</v>
      </c>
      <c r="C8" s="332"/>
      <c r="D8" s="332"/>
      <c r="E8" s="332"/>
      <c r="F8" s="332"/>
      <c r="G8" s="36"/>
    </row>
    <row r="9" spans="1:7" ht="18" x14ac:dyDescent="0.25">
      <c r="A9" s="327"/>
      <c r="B9" s="329" t="s">
        <v>854</v>
      </c>
      <c r="C9" s="332"/>
      <c r="D9" s="332"/>
      <c r="E9" s="332"/>
      <c r="F9" s="332"/>
      <c r="G9" s="36"/>
    </row>
    <row r="10" spans="1:7" ht="18" x14ac:dyDescent="0.25">
      <c r="A10" s="327" t="s">
        <v>855</v>
      </c>
      <c r="B10" s="336" t="s">
        <v>856</v>
      </c>
      <c r="C10" s="337"/>
      <c r="D10" s="338"/>
      <c r="E10" s="338"/>
      <c r="F10" s="332"/>
      <c r="G10" s="36"/>
    </row>
    <row r="11" spans="1:7" ht="18" x14ac:dyDescent="0.25">
      <c r="A11" s="340"/>
      <c r="B11" s="336"/>
      <c r="C11" s="337"/>
      <c r="D11" s="338"/>
      <c r="E11" s="338"/>
      <c r="F11" s="332"/>
      <c r="G11" s="36"/>
    </row>
    <row r="12" spans="1:7" ht="15.75" x14ac:dyDescent="0.25">
      <c r="A12" s="327" t="s">
        <v>857</v>
      </c>
      <c r="B12" s="341" t="s">
        <v>858</v>
      </c>
      <c r="C12" s="338"/>
      <c r="D12" s="338"/>
      <c r="E12" s="338"/>
      <c r="F12" s="338"/>
      <c r="G12" s="36"/>
    </row>
    <row r="13" spans="1:7" ht="15.75" x14ac:dyDescent="0.25">
      <c r="A13" s="342"/>
      <c r="B13" s="343"/>
      <c r="C13" s="338"/>
      <c r="D13" s="338"/>
      <c r="E13" s="338"/>
      <c r="F13" s="338"/>
      <c r="G13" s="36"/>
    </row>
    <row r="14" spans="1:7" ht="18" x14ac:dyDescent="0.25">
      <c r="A14" s="344"/>
      <c r="B14" s="319" t="s">
        <v>859</v>
      </c>
      <c r="C14" s="319"/>
      <c r="D14" s="319"/>
      <c r="E14" s="898"/>
      <c r="F14" s="346"/>
      <c r="G14" s="36"/>
    </row>
    <row r="15" spans="1:7" ht="15.75" x14ac:dyDescent="0.25">
      <c r="A15" s="347"/>
      <c r="B15" s="348"/>
      <c r="C15" s="349"/>
      <c r="D15" s="350"/>
      <c r="E15" s="406"/>
      <c r="F15" s="352"/>
      <c r="G15" s="36"/>
    </row>
    <row r="16" spans="1:7" ht="15.75" x14ac:dyDescent="0.25">
      <c r="A16" s="353"/>
      <c r="B16" s="354"/>
      <c r="C16" s="355"/>
      <c r="D16" s="355"/>
      <c r="E16" s="355"/>
      <c r="F16" s="357"/>
      <c r="G16" s="36"/>
    </row>
    <row r="17" spans="1:7" ht="15.75" x14ac:dyDescent="0.25">
      <c r="A17" s="358"/>
      <c r="B17" s="337"/>
      <c r="C17" s="330"/>
      <c r="D17" s="330"/>
      <c r="E17" s="330"/>
      <c r="F17" s="360"/>
      <c r="G17" s="36"/>
    </row>
    <row r="18" spans="1:7" ht="15.75" x14ac:dyDescent="0.25">
      <c r="A18" s="361"/>
      <c r="B18" s="337"/>
      <c r="C18" s="330"/>
      <c r="D18" s="330"/>
      <c r="E18" s="330"/>
      <c r="F18" s="360"/>
      <c r="G18" s="36"/>
    </row>
    <row r="19" spans="1:7" ht="15.75" x14ac:dyDescent="0.25">
      <c r="A19" s="361"/>
      <c r="B19" s="363"/>
      <c r="C19" s="330"/>
      <c r="D19" s="330"/>
      <c r="E19" s="330"/>
      <c r="F19" s="360"/>
      <c r="G19" s="36"/>
    </row>
    <row r="20" spans="1:7" ht="15.75" x14ac:dyDescent="0.25">
      <c r="A20" s="364"/>
      <c r="B20" s="354"/>
      <c r="C20" s="365"/>
      <c r="D20" s="365"/>
      <c r="E20" s="365"/>
      <c r="F20" s="367"/>
      <c r="G20" s="36"/>
    </row>
    <row r="21" spans="1:7" ht="15.75" x14ac:dyDescent="0.25">
      <c r="A21" s="368" t="s">
        <v>868</v>
      </c>
      <c r="B21" s="354" t="s">
        <v>869</v>
      </c>
      <c r="C21" s="330"/>
      <c r="D21" s="330"/>
      <c r="E21" s="330"/>
      <c r="F21" s="369">
        <f>F53</f>
        <v>0</v>
      </c>
      <c r="G21" s="36"/>
    </row>
    <row r="22" spans="1:7" ht="15.75" x14ac:dyDescent="0.25">
      <c r="A22" s="364"/>
      <c r="B22" s="365"/>
      <c r="C22" s="330"/>
      <c r="D22" s="330"/>
      <c r="E22" s="330"/>
      <c r="F22" s="370"/>
      <c r="G22" s="262"/>
    </row>
    <row r="23" spans="1:7" x14ac:dyDescent="0.25">
      <c r="A23" s="371"/>
      <c r="B23" s="372"/>
      <c r="C23" s="372"/>
      <c r="D23" s="372"/>
      <c r="E23" s="372"/>
      <c r="F23" s="374"/>
      <c r="G23" s="262"/>
    </row>
    <row r="24" spans="1:7" ht="18" x14ac:dyDescent="0.25">
      <c r="A24" s="375"/>
      <c r="B24" s="376" t="s">
        <v>872</v>
      </c>
      <c r="C24" s="319"/>
      <c r="D24" s="319"/>
      <c r="E24" s="319"/>
      <c r="F24" s="378">
        <f>SUM(F16:F22)</f>
        <v>0</v>
      </c>
      <c r="G24" s="262"/>
    </row>
    <row r="25" spans="1:7" ht="15.75" x14ac:dyDescent="0.25">
      <c r="A25" s="914"/>
      <c r="B25" s="984" t="s">
        <v>1481</v>
      </c>
      <c r="C25" s="916" t="s">
        <v>1482</v>
      </c>
      <c r="D25" s="917" t="s">
        <v>1483</v>
      </c>
      <c r="E25" s="919" t="s">
        <v>1484</v>
      </c>
      <c r="F25" s="919" t="s">
        <v>1485</v>
      </c>
      <c r="G25" s="262"/>
    </row>
    <row r="26" spans="1:7" x14ac:dyDescent="0.25">
      <c r="A26" s="470"/>
      <c r="B26" s="471"/>
      <c r="C26" s="472"/>
      <c r="D26" s="473"/>
      <c r="E26" s="475"/>
      <c r="F26" s="475"/>
      <c r="G26" s="262"/>
    </row>
    <row r="27" spans="1:7" ht="15.75" x14ac:dyDescent="0.25">
      <c r="A27" s="476" t="s">
        <v>908</v>
      </c>
      <c r="B27" s="477" t="s">
        <v>909</v>
      </c>
      <c r="C27" s="478"/>
      <c r="D27" s="479"/>
      <c r="E27" s="479"/>
      <c r="F27" s="479"/>
      <c r="G27" s="262"/>
    </row>
    <row r="28" spans="1:7" ht="15.75" x14ac:dyDescent="0.25">
      <c r="A28" s="491"/>
      <c r="B28" s="482"/>
      <c r="C28" s="483"/>
      <c r="D28" s="484"/>
      <c r="E28" s="485"/>
      <c r="F28" s="486"/>
      <c r="G28" s="262"/>
    </row>
    <row r="29" spans="1:7" ht="43.5" x14ac:dyDescent="0.25">
      <c r="A29" s="985" t="s">
        <v>845</v>
      </c>
      <c r="B29" s="488" t="s">
        <v>1540</v>
      </c>
      <c r="C29" s="986"/>
      <c r="D29" s="986"/>
      <c r="E29" s="987"/>
      <c r="F29" s="986"/>
      <c r="G29" s="262"/>
    </row>
    <row r="30" spans="1:7" ht="15.75" x14ac:dyDescent="0.25">
      <c r="A30" s="491"/>
      <c r="B30" s="492"/>
      <c r="C30" s="493"/>
      <c r="D30" s="494"/>
      <c r="E30" s="495"/>
      <c r="F30" s="496"/>
      <c r="G30" s="262"/>
    </row>
    <row r="31" spans="1:7" ht="43.5" x14ac:dyDescent="0.25">
      <c r="A31" s="414">
        <f>IF(C28="",MAX(A$7:$C28)+1,"")</f>
        <v>1</v>
      </c>
      <c r="B31" s="851" t="s">
        <v>1365</v>
      </c>
      <c r="C31" s="852" t="s">
        <v>72</v>
      </c>
      <c r="D31" s="853">
        <v>1</v>
      </c>
      <c r="E31" s="854"/>
      <c r="F31" s="531">
        <f>D31*E31</f>
        <v>0</v>
      </c>
      <c r="G31" s="262"/>
    </row>
    <row r="32" spans="1:7" x14ac:dyDescent="0.25">
      <c r="A32" s="527"/>
      <c r="B32" s="855" t="s">
        <v>936</v>
      </c>
      <c r="C32" s="856">
        <v>1</v>
      </c>
      <c r="D32" s="877"/>
      <c r="E32" s="854"/>
      <c r="F32" s="531"/>
      <c r="G32" s="262"/>
    </row>
    <row r="33" spans="1:7" x14ac:dyDescent="0.25">
      <c r="A33" s="527"/>
      <c r="B33" s="855" t="s">
        <v>937</v>
      </c>
      <c r="C33" s="856">
        <v>1</v>
      </c>
      <c r="D33" s="878"/>
      <c r="E33" s="530"/>
      <c r="F33" s="531"/>
      <c r="G33" s="262"/>
    </row>
    <row r="34" spans="1:7" x14ac:dyDescent="0.25">
      <c r="A34" s="527"/>
      <c r="B34" s="855" t="s">
        <v>938</v>
      </c>
      <c r="C34" s="856">
        <v>1</v>
      </c>
      <c r="D34" s="878"/>
      <c r="E34" s="530"/>
      <c r="F34" s="531"/>
      <c r="G34" s="262"/>
    </row>
    <row r="35" spans="1:7" x14ac:dyDescent="0.25">
      <c r="A35" s="527"/>
      <c r="B35" s="855" t="s">
        <v>939</v>
      </c>
      <c r="C35" s="856">
        <v>2</v>
      </c>
      <c r="D35" s="878"/>
      <c r="E35" s="530"/>
      <c r="F35" s="531"/>
      <c r="G35" s="262"/>
    </row>
    <row r="36" spans="1:7" x14ac:dyDescent="0.25">
      <c r="A36" s="527"/>
      <c r="B36" s="855" t="s">
        <v>940</v>
      </c>
      <c r="C36" s="856">
        <v>1</v>
      </c>
      <c r="D36" s="878"/>
      <c r="E36" s="530"/>
      <c r="F36" s="531"/>
      <c r="G36" s="262"/>
    </row>
    <row r="37" spans="1:7" x14ac:dyDescent="0.25">
      <c r="A37" s="527"/>
      <c r="B37" s="861" t="s">
        <v>933</v>
      </c>
      <c r="C37" s="856">
        <v>1</v>
      </c>
      <c r="D37" s="878"/>
      <c r="E37" s="530"/>
      <c r="F37" s="531"/>
      <c r="G37" s="262"/>
    </row>
    <row r="38" spans="1:7" x14ac:dyDescent="0.25">
      <c r="A38" s="527"/>
      <c r="B38" s="861" t="s">
        <v>934</v>
      </c>
      <c r="C38" s="856">
        <v>1</v>
      </c>
      <c r="D38" s="878"/>
      <c r="E38" s="530"/>
      <c r="F38" s="531"/>
      <c r="G38" s="262"/>
    </row>
    <row r="39" spans="1:7" ht="57" x14ac:dyDescent="0.25">
      <c r="A39" s="527"/>
      <c r="B39" s="861" t="s">
        <v>1369</v>
      </c>
      <c r="C39" s="860">
        <v>1</v>
      </c>
      <c r="D39" s="878"/>
      <c r="E39" s="530"/>
      <c r="F39" s="531"/>
      <c r="G39" s="262"/>
    </row>
    <row r="40" spans="1:7" ht="28.5" x14ac:dyDescent="0.25">
      <c r="A40" s="527"/>
      <c r="B40" s="855" t="s">
        <v>1130</v>
      </c>
      <c r="C40" s="856">
        <v>1</v>
      </c>
      <c r="D40" s="878"/>
      <c r="E40" s="530"/>
      <c r="F40" s="531"/>
      <c r="G40" s="262"/>
    </row>
    <row r="41" spans="1:7" x14ac:dyDescent="0.25">
      <c r="A41" s="527"/>
      <c r="B41" s="855" t="s">
        <v>1541</v>
      </c>
      <c r="C41" s="856">
        <v>1</v>
      </c>
      <c r="D41" s="878"/>
      <c r="E41" s="530"/>
      <c r="F41" s="531"/>
      <c r="G41" s="262"/>
    </row>
    <row r="42" spans="1:7" ht="28.5" x14ac:dyDescent="0.25">
      <c r="A42" s="527"/>
      <c r="B42" s="851" t="s">
        <v>947</v>
      </c>
      <c r="C42" s="856">
        <v>1</v>
      </c>
      <c r="D42" s="878"/>
      <c r="E42" s="530"/>
      <c r="F42" s="531"/>
      <c r="G42" s="262"/>
    </row>
    <row r="43" spans="1:7" x14ac:dyDescent="0.25">
      <c r="A43" s="527"/>
      <c r="B43" s="851" t="s">
        <v>948</v>
      </c>
      <c r="C43" s="856">
        <v>1</v>
      </c>
      <c r="D43" s="878"/>
      <c r="E43" s="530"/>
      <c r="F43" s="531"/>
      <c r="G43" s="262"/>
    </row>
    <row r="44" spans="1:7" x14ac:dyDescent="0.25">
      <c r="A44" s="527"/>
      <c r="B44" s="880"/>
      <c r="C44" s="860"/>
      <c r="D44" s="878"/>
      <c r="E44" s="530"/>
      <c r="F44" s="531"/>
      <c r="G44" s="262"/>
    </row>
    <row r="45" spans="1:7" x14ac:dyDescent="0.25">
      <c r="A45" s="532"/>
      <c r="B45" s="408"/>
      <c r="C45" s="415"/>
      <c r="D45" s="420"/>
      <c r="E45" s="530"/>
      <c r="F45" s="533"/>
      <c r="G45" s="262"/>
    </row>
    <row r="46" spans="1:7" x14ac:dyDescent="0.25">
      <c r="A46" s="988">
        <f>IF(C45="",MAX(A$7:$C45)+1,"")</f>
        <v>3</v>
      </c>
      <c r="B46" s="989" t="s">
        <v>959</v>
      </c>
      <c r="C46" s="519"/>
      <c r="D46" s="520"/>
      <c r="E46" s="521"/>
      <c r="F46" s="522"/>
      <c r="G46" s="262"/>
    </row>
    <row r="47" spans="1:7" x14ac:dyDescent="0.25">
      <c r="A47" s="491"/>
      <c r="B47" s="535" t="s">
        <v>960</v>
      </c>
      <c r="C47" s="524" t="s">
        <v>72</v>
      </c>
      <c r="D47" s="514">
        <v>1</v>
      </c>
      <c r="E47" s="525"/>
      <c r="F47" s="526">
        <f t="shared" ref="F47:F49" si="0">D47*E47</f>
        <v>0</v>
      </c>
      <c r="G47" s="262"/>
    </row>
    <row r="48" spans="1:7" x14ac:dyDescent="0.25">
      <c r="A48" s="503"/>
      <c r="B48" s="463" t="s">
        <v>961</v>
      </c>
      <c r="C48" s="422" t="s">
        <v>72</v>
      </c>
      <c r="D48" s="420">
        <v>1</v>
      </c>
      <c r="E48" s="411"/>
      <c r="F48" s="412">
        <f t="shared" si="0"/>
        <v>0</v>
      </c>
      <c r="G48" s="262"/>
    </row>
    <row r="49" spans="1:7" x14ac:dyDescent="0.25">
      <c r="A49" s="503"/>
      <c r="B49" s="463" t="s">
        <v>962</v>
      </c>
      <c r="C49" s="422" t="s">
        <v>72</v>
      </c>
      <c r="D49" s="420">
        <v>1</v>
      </c>
      <c r="E49" s="411"/>
      <c r="F49" s="412">
        <f t="shared" si="0"/>
        <v>0</v>
      </c>
      <c r="G49" s="262"/>
    </row>
    <row r="50" spans="1:7" x14ac:dyDescent="0.25">
      <c r="A50" s="503"/>
      <c r="B50" s="408"/>
      <c r="C50" s="415"/>
      <c r="D50" s="420"/>
      <c r="E50" s="419"/>
      <c r="F50" s="412"/>
      <c r="G50" s="262"/>
    </row>
    <row r="51" spans="1:7" ht="28.5" x14ac:dyDescent="0.25">
      <c r="A51" s="414">
        <f>IF(C50="",MAX(A$7:$C50)+1,"")</f>
        <v>4</v>
      </c>
      <c r="B51" s="536" t="s">
        <v>963</v>
      </c>
      <c r="C51" s="422" t="s">
        <v>72</v>
      </c>
      <c r="D51" s="420">
        <v>1</v>
      </c>
      <c r="E51" s="411"/>
      <c r="F51" s="412">
        <f>D51*E51</f>
        <v>0</v>
      </c>
      <c r="G51" s="262"/>
    </row>
    <row r="52" spans="1:7" x14ac:dyDescent="0.25">
      <c r="A52" s="491"/>
      <c r="B52" s="789"/>
      <c r="C52" s="539"/>
      <c r="D52" s="540"/>
      <c r="E52" s="790"/>
      <c r="F52" s="791"/>
      <c r="G52" s="262"/>
    </row>
    <row r="53" spans="1:7" x14ac:dyDescent="0.25">
      <c r="A53" s="792"/>
      <c r="B53" s="329" t="s">
        <v>890</v>
      </c>
      <c r="C53" s="675"/>
      <c r="D53" s="676"/>
      <c r="E53" s="793"/>
      <c r="F53" s="426">
        <f>SUM(F31:F51)</f>
        <v>0</v>
      </c>
      <c r="G53" s="262"/>
    </row>
    <row r="54" spans="1:7" x14ac:dyDescent="0.25">
      <c r="A54" s="565"/>
      <c r="B54" s="338"/>
      <c r="C54" s="338"/>
      <c r="D54" s="566"/>
      <c r="E54" s="567"/>
      <c r="F54" s="567"/>
      <c r="G54" s="38"/>
    </row>
  </sheetData>
  <sheetProtection algorithmName="SHA-512" hashValue="9pfuUmYDstD/w4GBsTPt7FwMRVSxTKtIXXnPsVh52VDgAB92zRYzxtHwZkjXPyK/O9vvhxsq9FUAZ8Md+WGxEg==" saltValue="J8MgrGiB9PcG4XbainQNmw==" spinCount="100000" sheet="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7914B-19EA-40C4-AAA8-6A297A999768}">
  <dimension ref="A1:H53"/>
  <sheetViews>
    <sheetView topLeftCell="A25" workbookViewId="0">
      <selection activeCell="M50" sqref="M50"/>
    </sheetView>
  </sheetViews>
  <sheetFormatPr defaultRowHeight="15" x14ac:dyDescent="0.25"/>
  <cols>
    <col min="1" max="1" width="7.7109375" customWidth="1"/>
    <col min="2" max="2" width="52.85546875" customWidth="1"/>
    <col min="3" max="3" width="6.5703125" customWidth="1"/>
    <col min="4" max="4" width="5.7109375" customWidth="1"/>
    <col min="5" max="5" width="11.140625" customWidth="1"/>
    <col min="6" max="6" width="13.7109375" customWidth="1"/>
    <col min="7" max="8" width="2.7109375" customWidth="1"/>
  </cols>
  <sheetData>
    <row r="1" spans="1:8" x14ac:dyDescent="0.25">
      <c r="A1" s="313"/>
      <c r="B1" s="314"/>
      <c r="C1" s="314"/>
      <c r="D1" s="315"/>
      <c r="E1" s="317"/>
      <c r="F1" s="317"/>
      <c r="G1" s="36"/>
      <c r="H1" s="36"/>
    </row>
    <row r="2" spans="1:8" ht="20.25" x14ac:dyDescent="0.3">
      <c r="A2" s="318" t="s">
        <v>845</v>
      </c>
      <c r="B2" s="319" t="s">
        <v>1542</v>
      </c>
      <c r="C2" s="320"/>
      <c r="D2" s="320"/>
      <c r="E2" s="322"/>
      <c r="F2" s="322"/>
      <c r="G2" s="36"/>
      <c r="H2" s="36"/>
    </row>
    <row r="3" spans="1:8" ht="20.25" x14ac:dyDescent="0.3">
      <c r="A3" s="323"/>
      <c r="B3" s="981" t="s">
        <v>1543</v>
      </c>
      <c r="C3" s="323"/>
      <c r="D3" s="323"/>
      <c r="E3" s="326"/>
      <c r="F3" s="326"/>
      <c r="G3" s="36"/>
      <c r="H3" s="36"/>
    </row>
    <row r="4" spans="1:8" ht="18" x14ac:dyDescent="0.25">
      <c r="A4" s="327" t="s">
        <v>848</v>
      </c>
      <c r="B4" s="328" t="s">
        <v>849</v>
      </c>
      <c r="C4" s="329"/>
      <c r="D4" s="330"/>
      <c r="E4" s="897"/>
      <c r="F4" s="332"/>
      <c r="G4" s="36"/>
      <c r="H4" s="36"/>
    </row>
    <row r="5" spans="1:8" ht="18" x14ac:dyDescent="0.25">
      <c r="A5" s="327"/>
      <c r="B5" s="333"/>
      <c r="C5" s="334"/>
      <c r="D5" s="334"/>
      <c r="E5" s="332"/>
      <c r="F5" s="332"/>
      <c r="G5" s="36"/>
      <c r="H5" s="36"/>
    </row>
    <row r="6" spans="1:8" ht="18" x14ac:dyDescent="0.25">
      <c r="A6" s="327" t="s">
        <v>850</v>
      </c>
      <c r="B6" s="333" t="s">
        <v>851</v>
      </c>
      <c r="C6" s="334"/>
      <c r="D6" s="334"/>
      <c r="E6" s="332"/>
      <c r="F6" s="332"/>
      <c r="G6" s="36"/>
      <c r="H6" s="36"/>
    </row>
    <row r="7" spans="1:8" ht="18" x14ac:dyDescent="0.25">
      <c r="A7" s="327"/>
      <c r="B7" s="333"/>
      <c r="C7" s="334"/>
      <c r="D7" s="334"/>
      <c r="E7" s="332"/>
      <c r="F7" s="332"/>
      <c r="G7" s="36"/>
      <c r="H7" s="36"/>
    </row>
    <row r="8" spans="1:8" ht="18" x14ac:dyDescent="0.25">
      <c r="A8" s="327" t="s">
        <v>852</v>
      </c>
      <c r="B8" s="329" t="s">
        <v>853</v>
      </c>
      <c r="C8" s="332"/>
      <c r="D8" s="332"/>
      <c r="E8" s="332"/>
      <c r="F8" s="332"/>
      <c r="G8" s="36"/>
      <c r="H8" s="36"/>
    </row>
    <row r="9" spans="1:8" ht="18" x14ac:dyDescent="0.25">
      <c r="A9" s="327"/>
      <c r="B9" s="329" t="s">
        <v>854</v>
      </c>
      <c r="C9" s="332"/>
      <c r="D9" s="332"/>
      <c r="E9" s="332"/>
      <c r="F9" s="332"/>
      <c r="G9" s="36"/>
      <c r="H9" s="36"/>
    </row>
    <row r="10" spans="1:8" ht="18" x14ac:dyDescent="0.25">
      <c r="A10" s="327" t="s">
        <v>855</v>
      </c>
      <c r="B10" s="336" t="s">
        <v>856</v>
      </c>
      <c r="C10" s="337"/>
      <c r="D10" s="338"/>
      <c r="E10" s="338"/>
      <c r="F10" s="332"/>
      <c r="G10" s="36"/>
      <c r="H10" s="36"/>
    </row>
    <row r="11" spans="1:8" ht="18" x14ac:dyDescent="0.25">
      <c r="A11" s="340"/>
      <c r="B11" s="336"/>
      <c r="C11" s="337"/>
      <c r="D11" s="338"/>
      <c r="E11" s="338"/>
      <c r="F11" s="332"/>
      <c r="G11" s="36"/>
      <c r="H11" s="36"/>
    </row>
    <row r="12" spans="1:8" ht="15.75" x14ac:dyDescent="0.25">
      <c r="A12" s="327" t="s">
        <v>857</v>
      </c>
      <c r="B12" s="341" t="s">
        <v>858</v>
      </c>
      <c r="C12" s="338"/>
      <c r="D12" s="338"/>
      <c r="E12" s="338"/>
      <c r="F12" s="338"/>
      <c r="G12" s="36"/>
      <c r="H12" s="36"/>
    </row>
    <row r="13" spans="1:8" ht="15.75" x14ac:dyDescent="0.25">
      <c r="A13" s="342"/>
      <c r="B13" s="343"/>
      <c r="C13" s="338"/>
      <c r="D13" s="338"/>
      <c r="E13" s="338"/>
      <c r="F13" s="338"/>
      <c r="G13" s="36"/>
      <c r="H13" s="36"/>
    </row>
    <row r="14" spans="1:8" ht="18" x14ac:dyDescent="0.25">
      <c r="A14" s="344"/>
      <c r="B14" s="319" t="s">
        <v>859</v>
      </c>
      <c r="C14" s="319"/>
      <c r="D14" s="319"/>
      <c r="E14" s="898"/>
      <c r="F14" s="346"/>
      <c r="G14" s="36"/>
      <c r="H14" s="36"/>
    </row>
    <row r="15" spans="1:8" ht="15.75" x14ac:dyDescent="0.25">
      <c r="A15" s="347"/>
      <c r="B15" s="348"/>
      <c r="C15" s="349"/>
      <c r="D15" s="350"/>
      <c r="E15" s="406"/>
      <c r="F15" s="352"/>
      <c r="G15" s="36"/>
      <c r="H15" s="36"/>
    </row>
    <row r="16" spans="1:8" ht="15.75" x14ac:dyDescent="0.25">
      <c r="A16" s="353"/>
      <c r="B16" s="354"/>
      <c r="C16" s="355"/>
      <c r="D16" s="355"/>
      <c r="E16" s="355"/>
      <c r="F16" s="357"/>
      <c r="G16" s="36"/>
      <c r="H16" s="36"/>
    </row>
    <row r="17" spans="1:8" ht="15.75" x14ac:dyDescent="0.25">
      <c r="A17" s="358"/>
      <c r="B17" s="337"/>
      <c r="C17" s="330"/>
      <c r="D17" s="330"/>
      <c r="E17" s="330"/>
      <c r="F17" s="360"/>
      <c r="G17" s="36"/>
      <c r="H17" s="36"/>
    </row>
    <row r="18" spans="1:8" ht="15.75" x14ac:dyDescent="0.25">
      <c r="A18" s="361"/>
      <c r="B18" s="337"/>
      <c r="C18" s="330"/>
      <c r="D18" s="330"/>
      <c r="E18" s="330"/>
      <c r="F18" s="360"/>
      <c r="G18" s="36"/>
      <c r="H18" s="36"/>
    </row>
    <row r="19" spans="1:8" ht="15.75" x14ac:dyDescent="0.25">
      <c r="A19" s="361"/>
      <c r="B19" s="363"/>
      <c r="C19" s="330"/>
      <c r="D19" s="330"/>
      <c r="E19" s="330"/>
      <c r="F19" s="360"/>
      <c r="G19" s="36"/>
      <c r="H19" s="36"/>
    </row>
    <row r="20" spans="1:8" ht="15.75" x14ac:dyDescent="0.25">
      <c r="A20" s="364"/>
      <c r="B20" s="354"/>
      <c r="C20" s="365"/>
      <c r="D20" s="365"/>
      <c r="E20" s="365"/>
      <c r="F20" s="367"/>
      <c r="G20" s="36"/>
      <c r="H20" s="36"/>
    </row>
    <row r="21" spans="1:8" ht="15.75" x14ac:dyDescent="0.25">
      <c r="A21" s="368" t="s">
        <v>868</v>
      </c>
      <c r="B21" s="354" t="s">
        <v>869</v>
      </c>
      <c r="C21" s="330"/>
      <c r="D21" s="330"/>
      <c r="E21" s="330"/>
      <c r="F21" s="369">
        <f>F52</f>
        <v>0</v>
      </c>
      <c r="G21" s="36"/>
      <c r="H21" s="36"/>
    </row>
    <row r="22" spans="1:8" ht="15.75" x14ac:dyDescent="0.25">
      <c r="A22" s="364"/>
      <c r="B22" s="365"/>
      <c r="C22" s="330"/>
      <c r="D22" s="330"/>
      <c r="E22" s="330"/>
      <c r="F22" s="370"/>
      <c r="G22" s="262"/>
      <c r="H22" s="262"/>
    </row>
    <row r="23" spans="1:8" x14ac:dyDescent="0.25">
      <c r="A23" s="371"/>
      <c r="B23" s="372"/>
      <c r="C23" s="372"/>
      <c r="D23" s="372"/>
      <c r="E23" s="372"/>
      <c r="F23" s="374"/>
      <c r="G23" s="262"/>
      <c r="H23" s="262"/>
    </row>
    <row r="24" spans="1:8" ht="18" x14ac:dyDescent="0.25">
      <c r="A24" s="375"/>
      <c r="B24" s="376" t="s">
        <v>872</v>
      </c>
      <c r="C24" s="319"/>
      <c r="D24" s="319"/>
      <c r="E24" s="319"/>
      <c r="F24" s="378">
        <f>SUM(F16:F22)</f>
        <v>0</v>
      </c>
      <c r="G24" s="262"/>
      <c r="H24" s="262"/>
    </row>
    <row r="25" spans="1:8" x14ac:dyDescent="0.25">
      <c r="A25" s="565"/>
      <c r="B25" s="982"/>
      <c r="C25" s="338"/>
      <c r="D25" s="983"/>
      <c r="E25" s="567"/>
      <c r="F25" s="567"/>
      <c r="G25" s="262"/>
      <c r="H25" s="262"/>
    </row>
    <row r="26" spans="1:8" x14ac:dyDescent="0.25">
      <c r="A26" s="984" t="s">
        <v>1544</v>
      </c>
      <c r="B26" s="984" t="s">
        <v>1481</v>
      </c>
      <c r="C26" s="916" t="s">
        <v>1482</v>
      </c>
      <c r="D26" s="917" t="s">
        <v>1483</v>
      </c>
      <c r="E26" s="919" t="s">
        <v>1484</v>
      </c>
      <c r="F26" s="919" t="s">
        <v>1485</v>
      </c>
      <c r="G26" s="262"/>
      <c r="H26" s="262"/>
    </row>
    <row r="27" spans="1:8" x14ac:dyDescent="0.25">
      <c r="A27" s="470"/>
      <c r="B27" s="471"/>
      <c r="C27" s="472"/>
      <c r="D27" s="473"/>
      <c r="E27" s="475"/>
      <c r="F27" s="475"/>
      <c r="G27" s="262"/>
      <c r="H27" s="262"/>
    </row>
    <row r="28" spans="1:8" ht="15.75" x14ac:dyDescent="0.25">
      <c r="A28" s="476" t="s">
        <v>908</v>
      </c>
      <c r="B28" s="477" t="s">
        <v>909</v>
      </c>
      <c r="C28" s="478"/>
      <c r="D28" s="479"/>
      <c r="E28" s="479"/>
      <c r="F28" s="479"/>
      <c r="G28" s="262"/>
      <c r="H28" s="262"/>
    </row>
    <row r="29" spans="1:8" ht="15.75" x14ac:dyDescent="0.25">
      <c r="A29" s="491"/>
      <c r="B29" s="482"/>
      <c r="C29" s="483"/>
      <c r="D29" s="484"/>
      <c r="E29" s="485"/>
      <c r="F29" s="486"/>
      <c r="G29" s="262"/>
      <c r="H29" s="262"/>
    </row>
    <row r="30" spans="1:8" ht="43.5" x14ac:dyDescent="0.25">
      <c r="A30" s="985" t="s">
        <v>845</v>
      </c>
      <c r="B30" s="488" t="s">
        <v>1545</v>
      </c>
      <c r="C30" s="986"/>
      <c r="D30" s="986"/>
      <c r="E30" s="987"/>
      <c r="F30" s="986"/>
      <c r="G30" s="262"/>
      <c r="H30" s="262"/>
    </row>
    <row r="31" spans="1:8" ht="15.75" x14ac:dyDescent="0.25">
      <c r="A31" s="491"/>
      <c r="B31" s="492"/>
      <c r="C31" s="493"/>
      <c r="D31" s="494"/>
      <c r="E31" s="495"/>
      <c r="F31" s="496"/>
      <c r="G31" s="262"/>
      <c r="H31" s="262"/>
    </row>
    <row r="32" spans="1:8" ht="43.5" x14ac:dyDescent="0.25">
      <c r="A32" s="414">
        <f>IF(C29="",MAX(A$7:$C29)+1,"")</f>
        <v>1</v>
      </c>
      <c r="B32" s="851" t="s">
        <v>1546</v>
      </c>
      <c r="C32" s="852" t="s">
        <v>72</v>
      </c>
      <c r="D32" s="853">
        <v>1</v>
      </c>
      <c r="E32" s="854"/>
      <c r="F32" s="531">
        <f>D32*E32</f>
        <v>0</v>
      </c>
      <c r="G32" s="262"/>
      <c r="H32" s="262"/>
    </row>
    <row r="33" spans="1:8" x14ac:dyDescent="0.25">
      <c r="A33" s="527"/>
      <c r="B33" s="855" t="s">
        <v>936</v>
      </c>
      <c r="C33" s="856">
        <v>1</v>
      </c>
      <c r="D33" s="877"/>
      <c r="E33" s="854"/>
      <c r="F33" s="531"/>
      <c r="G33" s="262"/>
      <c r="H33" s="262"/>
    </row>
    <row r="34" spans="1:8" x14ac:dyDescent="0.25">
      <c r="A34" s="527"/>
      <c r="B34" s="855" t="s">
        <v>937</v>
      </c>
      <c r="C34" s="856">
        <v>1</v>
      </c>
      <c r="D34" s="878"/>
      <c r="E34" s="530"/>
      <c r="F34" s="531"/>
      <c r="G34" s="262"/>
      <c r="H34" s="262"/>
    </row>
    <row r="35" spans="1:8" x14ac:dyDescent="0.25">
      <c r="A35" s="527"/>
      <c r="B35" s="855" t="s">
        <v>938</v>
      </c>
      <c r="C35" s="856">
        <v>1</v>
      </c>
      <c r="D35" s="878"/>
      <c r="E35" s="530"/>
      <c r="F35" s="531"/>
      <c r="G35" s="262"/>
      <c r="H35" s="262"/>
    </row>
    <row r="36" spans="1:8" x14ac:dyDescent="0.25">
      <c r="A36" s="527"/>
      <c r="B36" s="855" t="s">
        <v>939</v>
      </c>
      <c r="C36" s="856">
        <v>2</v>
      </c>
      <c r="D36" s="878"/>
      <c r="E36" s="530"/>
      <c r="F36" s="531"/>
      <c r="G36" s="262"/>
      <c r="H36" s="262"/>
    </row>
    <row r="37" spans="1:8" x14ac:dyDescent="0.25">
      <c r="A37" s="527"/>
      <c r="B37" s="855" t="s">
        <v>940</v>
      </c>
      <c r="C37" s="856">
        <v>1</v>
      </c>
      <c r="D37" s="878"/>
      <c r="E37" s="530"/>
      <c r="F37" s="531"/>
      <c r="G37" s="262"/>
      <c r="H37" s="262"/>
    </row>
    <row r="38" spans="1:8" x14ac:dyDescent="0.25">
      <c r="A38" s="527"/>
      <c r="B38" s="861" t="s">
        <v>933</v>
      </c>
      <c r="C38" s="856">
        <v>1</v>
      </c>
      <c r="D38" s="878"/>
      <c r="E38" s="530"/>
      <c r="F38" s="531"/>
      <c r="G38" s="262"/>
      <c r="H38" s="262"/>
    </row>
    <row r="39" spans="1:8" x14ac:dyDescent="0.25">
      <c r="A39" s="527"/>
      <c r="B39" s="861" t="s">
        <v>934</v>
      </c>
      <c r="C39" s="856">
        <v>1</v>
      </c>
      <c r="D39" s="878"/>
      <c r="E39" s="530"/>
      <c r="F39" s="531"/>
      <c r="G39" s="262"/>
      <c r="H39" s="262"/>
    </row>
    <row r="40" spans="1:8" ht="28.5" x14ac:dyDescent="0.25">
      <c r="A40" s="527"/>
      <c r="B40" s="855" t="s">
        <v>942</v>
      </c>
      <c r="C40" s="856">
        <v>1</v>
      </c>
      <c r="D40" s="878"/>
      <c r="E40" s="530"/>
      <c r="F40" s="531"/>
      <c r="G40" s="262"/>
      <c r="H40" s="262"/>
    </row>
    <row r="41" spans="1:8" x14ac:dyDescent="0.25">
      <c r="A41" s="527"/>
      <c r="B41" s="855" t="s">
        <v>1541</v>
      </c>
      <c r="C41" s="856">
        <v>1</v>
      </c>
      <c r="D41" s="878"/>
      <c r="E41" s="530"/>
      <c r="F41" s="531"/>
      <c r="G41" s="262"/>
      <c r="H41" s="262"/>
    </row>
    <row r="42" spans="1:8" ht="28.5" x14ac:dyDescent="0.25">
      <c r="A42" s="527"/>
      <c r="B42" s="851" t="s">
        <v>947</v>
      </c>
      <c r="C42" s="856">
        <v>1</v>
      </c>
      <c r="D42" s="878"/>
      <c r="E42" s="530"/>
      <c r="F42" s="531"/>
      <c r="G42" s="262"/>
      <c r="H42" s="262"/>
    </row>
    <row r="43" spans="1:8" x14ac:dyDescent="0.25">
      <c r="A43" s="527"/>
      <c r="B43" s="851" t="s">
        <v>948</v>
      </c>
      <c r="C43" s="856">
        <v>1</v>
      </c>
      <c r="D43" s="878"/>
      <c r="E43" s="530"/>
      <c r="F43" s="531"/>
      <c r="G43" s="262"/>
      <c r="H43" s="262"/>
    </row>
    <row r="44" spans="1:8" x14ac:dyDescent="0.25">
      <c r="A44" s="532"/>
      <c r="B44" s="408"/>
      <c r="C44" s="415"/>
      <c r="D44" s="420"/>
      <c r="E44" s="530"/>
      <c r="F44" s="533"/>
      <c r="G44" s="262"/>
      <c r="H44" s="262"/>
    </row>
    <row r="45" spans="1:8" x14ac:dyDescent="0.25">
      <c r="A45" s="988">
        <f>IF(C44="",MAX(A$7:$C44)+1,"")</f>
        <v>3</v>
      </c>
      <c r="B45" s="989" t="s">
        <v>959</v>
      </c>
      <c r="C45" s="519"/>
      <c r="D45" s="520"/>
      <c r="E45" s="521"/>
      <c r="F45" s="522"/>
      <c r="G45" s="262"/>
      <c r="H45" s="262"/>
    </row>
    <row r="46" spans="1:8" x14ac:dyDescent="0.25">
      <c r="A46" s="491"/>
      <c r="B46" s="535" t="s">
        <v>960</v>
      </c>
      <c r="C46" s="524" t="s">
        <v>72</v>
      </c>
      <c r="D46" s="514">
        <v>1</v>
      </c>
      <c r="E46" s="525"/>
      <c r="F46" s="526">
        <f t="shared" ref="F46:F48" si="0">D46*E46</f>
        <v>0</v>
      </c>
      <c r="G46" s="262"/>
      <c r="H46" s="262"/>
    </row>
    <row r="47" spans="1:8" x14ac:dyDescent="0.25">
      <c r="A47" s="503"/>
      <c r="B47" s="463" t="s">
        <v>961</v>
      </c>
      <c r="C47" s="422" t="s">
        <v>72</v>
      </c>
      <c r="D47" s="420">
        <v>1</v>
      </c>
      <c r="E47" s="411"/>
      <c r="F47" s="412">
        <f t="shared" si="0"/>
        <v>0</v>
      </c>
      <c r="G47" s="262"/>
      <c r="H47" s="262"/>
    </row>
    <row r="48" spans="1:8" x14ac:dyDescent="0.25">
      <c r="A48" s="503"/>
      <c r="B48" s="463" t="s">
        <v>962</v>
      </c>
      <c r="C48" s="422" t="s">
        <v>72</v>
      </c>
      <c r="D48" s="420">
        <v>1</v>
      </c>
      <c r="E48" s="411"/>
      <c r="F48" s="412">
        <f t="shared" si="0"/>
        <v>0</v>
      </c>
      <c r="G48" s="262"/>
      <c r="H48" s="262"/>
    </row>
    <row r="49" spans="1:8" x14ac:dyDescent="0.25">
      <c r="A49" s="503"/>
      <c r="B49" s="408"/>
      <c r="C49" s="415"/>
      <c r="D49" s="420"/>
      <c r="E49" s="419"/>
      <c r="F49" s="412"/>
      <c r="G49" s="262"/>
      <c r="H49" s="262"/>
    </row>
    <row r="50" spans="1:8" ht="28.5" x14ac:dyDescent="0.25">
      <c r="A50" s="414">
        <f>IF(C49="",MAX(A$7:$C49)+1,"")</f>
        <v>4</v>
      </c>
      <c r="B50" s="536" t="s">
        <v>963</v>
      </c>
      <c r="C50" s="422" t="s">
        <v>72</v>
      </c>
      <c r="D50" s="420">
        <v>1</v>
      </c>
      <c r="E50" s="411"/>
      <c r="F50" s="412">
        <f>D50*E50</f>
        <v>0</v>
      </c>
      <c r="G50" s="262"/>
      <c r="H50" s="262"/>
    </row>
    <row r="51" spans="1:8" x14ac:dyDescent="0.25">
      <c r="A51" s="491"/>
      <c r="B51" s="789"/>
      <c r="C51" s="539"/>
      <c r="D51" s="540"/>
      <c r="E51" s="790"/>
      <c r="F51" s="791"/>
      <c r="G51" s="262"/>
      <c r="H51" s="262"/>
    </row>
    <row r="52" spans="1:8" x14ac:dyDescent="0.25">
      <c r="A52" s="792"/>
      <c r="B52" s="329" t="s">
        <v>890</v>
      </c>
      <c r="C52" s="675"/>
      <c r="D52" s="676"/>
      <c r="E52" s="990"/>
      <c r="F52" s="426">
        <f>SUM(F32:F50)</f>
        <v>0</v>
      </c>
      <c r="G52" s="262"/>
      <c r="H52" s="262"/>
    </row>
    <row r="53" spans="1:8" x14ac:dyDescent="0.25">
      <c r="A53" s="565"/>
      <c r="B53" s="338"/>
      <c r="C53" s="338"/>
      <c r="D53" s="566"/>
      <c r="E53" s="567"/>
      <c r="F53" s="567"/>
      <c r="G53" s="38"/>
      <c r="H53" s="38"/>
    </row>
  </sheetData>
  <sheetProtection algorithmName="SHA-512" hashValue="WfQUJlWaO6/hCs5m4hnVn9hGX9DSAKDc7u/V6sX3ZgIGaBVHWAgeEWOwG0T9GyH/AjhJVPm0D5MPxf1ceNJy5A==" saltValue="Zn9rPlWDCJDyqogeFJ5IzQ==" spinCount="100000" sheet="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AB2F7-46A1-423A-B77E-A08756C9C930}">
  <dimension ref="A1:H53"/>
  <sheetViews>
    <sheetView topLeftCell="A38" workbookViewId="0">
      <selection activeCell="E53" sqref="E53"/>
    </sheetView>
  </sheetViews>
  <sheetFormatPr defaultRowHeight="15" x14ac:dyDescent="0.25"/>
  <cols>
    <col min="1" max="1" width="7.7109375" customWidth="1"/>
    <col min="2" max="2" width="52.85546875" customWidth="1"/>
    <col min="3" max="3" width="6.42578125" customWidth="1"/>
    <col min="4" max="4" width="5.7109375" customWidth="1"/>
    <col min="5" max="5" width="14.42578125" customWidth="1"/>
    <col min="6" max="6" width="15.85546875" customWidth="1"/>
    <col min="7" max="8" width="2.7109375" customWidth="1"/>
  </cols>
  <sheetData>
    <row r="1" spans="1:8" x14ac:dyDescent="0.25">
      <c r="A1" s="313"/>
      <c r="B1" s="827"/>
      <c r="C1" s="314"/>
      <c r="D1" s="315"/>
      <c r="E1" s="317"/>
      <c r="F1" s="317"/>
      <c r="G1" s="36"/>
      <c r="H1" s="36"/>
    </row>
    <row r="2" spans="1:8" ht="20.25" x14ac:dyDescent="0.3">
      <c r="A2" s="318" t="s">
        <v>845</v>
      </c>
      <c r="B2" s="754" t="s">
        <v>1547</v>
      </c>
      <c r="C2" s="320"/>
      <c r="D2" s="320"/>
      <c r="E2" s="322"/>
      <c r="F2" s="322"/>
      <c r="G2" s="36"/>
      <c r="H2" s="36"/>
    </row>
    <row r="3" spans="1:8" ht="20.25" x14ac:dyDescent="0.3">
      <c r="A3" s="323"/>
      <c r="B3" s="874" t="s">
        <v>1548</v>
      </c>
      <c r="C3" s="323"/>
      <c r="D3" s="323"/>
      <c r="E3" s="326"/>
      <c r="F3" s="326"/>
      <c r="G3" s="36"/>
      <c r="H3" s="36"/>
    </row>
    <row r="4" spans="1:8" ht="36" x14ac:dyDescent="0.25">
      <c r="A4" s="327" t="s">
        <v>848</v>
      </c>
      <c r="B4" s="756" t="s">
        <v>849</v>
      </c>
      <c r="C4" s="329"/>
      <c r="D4" s="330"/>
      <c r="E4" s="897"/>
      <c r="F4" s="332"/>
      <c r="G4" s="36"/>
      <c r="H4" s="36"/>
    </row>
    <row r="5" spans="1:8" ht="18" x14ac:dyDescent="0.25">
      <c r="A5" s="327"/>
      <c r="B5" s="757"/>
      <c r="C5" s="334"/>
      <c r="D5" s="334"/>
      <c r="E5" s="332"/>
      <c r="F5" s="332"/>
      <c r="G5" s="36"/>
      <c r="H5" s="36"/>
    </row>
    <row r="6" spans="1:8" ht="18" x14ac:dyDescent="0.25">
      <c r="A6" s="327" t="s">
        <v>850</v>
      </c>
      <c r="B6" s="757" t="s">
        <v>851</v>
      </c>
      <c r="C6" s="334"/>
      <c r="D6" s="334"/>
      <c r="E6" s="332"/>
      <c r="F6" s="332"/>
      <c r="G6" s="36"/>
      <c r="H6" s="36"/>
    </row>
    <row r="7" spans="1:8" ht="18" x14ac:dyDescent="0.25">
      <c r="A7" s="327"/>
      <c r="B7" s="757"/>
      <c r="C7" s="334"/>
      <c r="D7" s="334"/>
      <c r="E7" s="332"/>
      <c r="F7" s="332"/>
      <c r="G7" s="36"/>
      <c r="H7" s="36"/>
    </row>
    <row r="8" spans="1:8" ht="30" x14ac:dyDescent="0.25">
      <c r="A8" s="327" t="s">
        <v>852</v>
      </c>
      <c r="B8" s="758" t="s">
        <v>853</v>
      </c>
      <c r="C8" s="332"/>
      <c r="D8" s="332"/>
      <c r="E8" s="332"/>
      <c r="F8" s="332"/>
      <c r="G8" s="36"/>
      <c r="H8" s="36"/>
    </row>
    <row r="9" spans="1:8" ht="18" x14ac:dyDescent="0.25">
      <c r="A9" s="327"/>
      <c r="B9" s="758" t="s">
        <v>854</v>
      </c>
      <c r="C9" s="332"/>
      <c r="D9" s="332"/>
      <c r="E9" s="332"/>
      <c r="F9" s="332"/>
      <c r="G9" s="36"/>
      <c r="H9" s="36"/>
    </row>
    <row r="10" spans="1:8" ht="18" x14ac:dyDescent="0.25">
      <c r="A10" s="327" t="s">
        <v>855</v>
      </c>
      <c r="B10" s="759" t="s">
        <v>856</v>
      </c>
      <c r="C10" s="337"/>
      <c r="D10" s="338"/>
      <c r="E10" s="338"/>
      <c r="F10" s="332"/>
      <c r="G10" s="36"/>
      <c r="H10" s="36"/>
    </row>
    <row r="11" spans="1:8" ht="18" x14ac:dyDescent="0.25">
      <c r="A11" s="340"/>
      <c r="B11" s="759"/>
      <c r="C11" s="337"/>
      <c r="D11" s="338"/>
      <c r="E11" s="338"/>
      <c r="F11" s="332"/>
      <c r="G11" s="36"/>
      <c r="H11" s="36"/>
    </row>
    <row r="12" spans="1:8" ht="15.75" x14ac:dyDescent="0.25">
      <c r="A12" s="327" t="s">
        <v>857</v>
      </c>
      <c r="B12" s="760" t="s">
        <v>858</v>
      </c>
      <c r="C12" s="338"/>
      <c r="D12" s="338"/>
      <c r="E12" s="338"/>
      <c r="F12" s="338"/>
      <c r="G12" s="36"/>
      <c r="H12" s="36"/>
    </row>
    <row r="13" spans="1:8" ht="15.75" x14ac:dyDescent="0.25">
      <c r="A13" s="342"/>
      <c r="B13" s="761"/>
      <c r="C13" s="338"/>
      <c r="D13" s="338"/>
      <c r="E13" s="338"/>
      <c r="F13" s="338"/>
      <c r="G13" s="36"/>
      <c r="H13" s="36"/>
    </row>
    <row r="14" spans="1:8" ht="18" x14ac:dyDescent="0.25">
      <c r="A14" s="344"/>
      <c r="B14" s="754" t="s">
        <v>859</v>
      </c>
      <c r="C14" s="319"/>
      <c r="D14" s="319"/>
      <c r="E14" s="898"/>
      <c r="F14" s="346"/>
      <c r="G14" s="36"/>
      <c r="H14" s="36"/>
    </row>
    <row r="15" spans="1:8" ht="15.75" x14ac:dyDescent="0.25">
      <c r="A15" s="347"/>
      <c r="B15" s="762"/>
      <c r="C15" s="349"/>
      <c r="D15" s="350"/>
      <c r="E15" s="406"/>
      <c r="F15" s="352"/>
      <c r="G15" s="36"/>
      <c r="H15" s="36"/>
    </row>
    <row r="16" spans="1:8" ht="15.75" x14ac:dyDescent="0.25">
      <c r="A16" s="353"/>
      <c r="B16" s="763"/>
      <c r="C16" s="355"/>
      <c r="D16" s="355"/>
      <c r="E16" s="355"/>
      <c r="F16" s="357"/>
      <c r="G16" s="36"/>
      <c r="H16" s="36"/>
    </row>
    <row r="17" spans="1:8" ht="15.75" x14ac:dyDescent="0.25">
      <c r="A17" s="358"/>
      <c r="B17" s="764"/>
      <c r="C17" s="330"/>
      <c r="D17" s="330"/>
      <c r="E17" s="330"/>
      <c r="F17" s="360"/>
      <c r="G17" s="36"/>
      <c r="H17" s="36"/>
    </row>
    <row r="18" spans="1:8" ht="15.75" x14ac:dyDescent="0.25">
      <c r="A18" s="361"/>
      <c r="B18" s="764"/>
      <c r="C18" s="330"/>
      <c r="D18" s="330"/>
      <c r="E18" s="330"/>
      <c r="F18" s="360"/>
      <c r="G18" s="36"/>
      <c r="H18" s="36"/>
    </row>
    <row r="19" spans="1:8" ht="15.75" x14ac:dyDescent="0.25">
      <c r="A19" s="361"/>
      <c r="B19" s="765"/>
      <c r="C19" s="330"/>
      <c r="D19" s="330"/>
      <c r="E19" s="330"/>
      <c r="F19" s="360"/>
      <c r="G19" s="36"/>
      <c r="H19" s="36"/>
    </row>
    <row r="20" spans="1:8" ht="15.75" x14ac:dyDescent="0.25">
      <c r="A20" s="364"/>
      <c r="B20" s="763"/>
      <c r="C20" s="365"/>
      <c r="D20" s="365"/>
      <c r="E20" s="365"/>
      <c r="F20" s="367"/>
      <c r="G20" s="36"/>
      <c r="H20" s="36"/>
    </row>
    <row r="21" spans="1:8" ht="31.5" x14ac:dyDescent="0.25">
      <c r="A21" s="368" t="s">
        <v>868</v>
      </c>
      <c r="B21" s="763" t="s">
        <v>869</v>
      </c>
      <c r="C21" s="330"/>
      <c r="D21" s="330"/>
      <c r="E21" s="330"/>
      <c r="F21" s="369">
        <f>F51</f>
        <v>0</v>
      </c>
      <c r="G21" s="36"/>
      <c r="H21" s="36"/>
    </row>
    <row r="22" spans="1:8" ht="15.75" x14ac:dyDescent="0.25">
      <c r="A22" s="364"/>
      <c r="B22" s="875"/>
      <c r="C22" s="330"/>
      <c r="D22" s="330"/>
      <c r="E22" s="330"/>
      <c r="F22" s="370"/>
      <c r="G22" s="262"/>
      <c r="H22" s="262"/>
    </row>
    <row r="23" spans="1:8" x14ac:dyDescent="0.25">
      <c r="A23" s="371"/>
      <c r="B23" s="767"/>
      <c r="C23" s="372"/>
      <c r="D23" s="372"/>
      <c r="E23" s="372"/>
      <c r="F23" s="374"/>
      <c r="G23" s="262"/>
      <c r="H23" s="262"/>
    </row>
    <row r="24" spans="1:8" ht="18" x14ac:dyDescent="0.25">
      <c r="A24" s="375"/>
      <c r="B24" s="768" t="s">
        <v>872</v>
      </c>
      <c r="C24" s="319"/>
      <c r="D24" s="319"/>
      <c r="E24" s="319"/>
      <c r="F24" s="378">
        <f>SUM(F16:F22)</f>
        <v>0</v>
      </c>
      <c r="G24" s="262"/>
      <c r="H24" s="262"/>
    </row>
    <row r="25" spans="1:8" ht="15.75" x14ac:dyDescent="0.25">
      <c r="A25" s="914"/>
      <c r="B25" s="915" t="s">
        <v>1481</v>
      </c>
      <c r="C25" s="916" t="s">
        <v>1482</v>
      </c>
      <c r="D25" s="917" t="s">
        <v>1483</v>
      </c>
      <c r="E25" s="919" t="s">
        <v>1484</v>
      </c>
      <c r="F25" s="919" t="s">
        <v>1485</v>
      </c>
      <c r="G25" s="262"/>
      <c r="H25" s="262"/>
    </row>
    <row r="26" spans="1:8" x14ac:dyDescent="0.25">
      <c r="A26" s="470"/>
      <c r="B26" s="471"/>
      <c r="C26" s="472"/>
      <c r="D26" s="473"/>
      <c r="E26" s="475"/>
      <c r="F26" s="475"/>
      <c r="G26" s="262"/>
      <c r="H26" s="262"/>
    </row>
    <row r="27" spans="1:8" ht="31.5" x14ac:dyDescent="0.25">
      <c r="A27" s="476" t="s">
        <v>908</v>
      </c>
      <c r="B27" s="777" t="s">
        <v>909</v>
      </c>
      <c r="C27" s="478"/>
      <c r="D27" s="479"/>
      <c r="E27" s="479"/>
      <c r="F27" s="479"/>
      <c r="G27" s="262"/>
      <c r="H27" s="262"/>
    </row>
    <row r="28" spans="1:8" ht="15.75" x14ac:dyDescent="0.25">
      <c r="A28" s="491"/>
      <c r="B28" s="778"/>
      <c r="C28" s="483"/>
      <c r="D28" s="484"/>
      <c r="E28" s="484"/>
      <c r="F28" s="486"/>
      <c r="G28" s="262"/>
      <c r="H28" s="262"/>
    </row>
    <row r="29" spans="1:8" ht="57.75" x14ac:dyDescent="0.25">
      <c r="A29" s="843" t="s">
        <v>845</v>
      </c>
      <c r="B29" s="488" t="s">
        <v>1549</v>
      </c>
      <c r="C29" s="986"/>
      <c r="D29" s="986"/>
      <c r="E29" s="987"/>
      <c r="F29" s="986"/>
      <c r="G29" s="262"/>
      <c r="H29" s="262"/>
    </row>
    <row r="30" spans="1:8" ht="15.75" x14ac:dyDescent="0.25">
      <c r="A30" s="527"/>
      <c r="B30" s="991"/>
      <c r="C30" s="992"/>
      <c r="D30" s="993"/>
      <c r="E30" s="994"/>
      <c r="F30" s="993"/>
      <c r="G30" s="262"/>
      <c r="H30" s="262"/>
    </row>
    <row r="31" spans="1:8" ht="43.5" x14ac:dyDescent="0.25">
      <c r="A31" s="532">
        <f>IF(C28="",MAX(A$7:$C28)+1,"")</f>
        <v>1</v>
      </c>
      <c r="B31" s="408" t="s">
        <v>1550</v>
      </c>
      <c r="C31" s="658" t="s">
        <v>72</v>
      </c>
      <c r="D31" s="559">
        <v>1</v>
      </c>
      <c r="E31" s="419"/>
      <c r="F31" s="412">
        <f>D31*E31</f>
        <v>0</v>
      </c>
      <c r="G31" s="262"/>
      <c r="H31" s="262"/>
    </row>
    <row r="32" spans="1:8" x14ac:dyDescent="0.25">
      <c r="A32" s="527"/>
      <c r="B32" s="463" t="s">
        <v>936</v>
      </c>
      <c r="C32" s="504">
        <v>1</v>
      </c>
      <c r="D32" s="995"/>
      <c r="E32" s="419"/>
      <c r="F32" s="412"/>
      <c r="G32" s="262"/>
      <c r="H32" s="262"/>
    </row>
    <row r="33" spans="1:8" x14ac:dyDescent="0.25">
      <c r="A33" s="527"/>
      <c r="B33" s="463" t="s">
        <v>937</v>
      </c>
      <c r="C33" s="504">
        <v>1</v>
      </c>
      <c r="D33" s="995"/>
      <c r="E33" s="419"/>
      <c r="F33" s="412"/>
      <c r="G33" s="262"/>
      <c r="H33" s="262"/>
    </row>
    <row r="34" spans="1:8" x14ac:dyDescent="0.25">
      <c r="A34" s="527"/>
      <c r="B34" s="463" t="s">
        <v>938</v>
      </c>
      <c r="C34" s="504">
        <v>1</v>
      </c>
      <c r="D34" s="995"/>
      <c r="E34" s="419"/>
      <c r="F34" s="412"/>
      <c r="G34" s="262"/>
      <c r="H34" s="262"/>
    </row>
    <row r="35" spans="1:8" x14ac:dyDescent="0.25">
      <c r="A35" s="527"/>
      <c r="B35" s="463" t="s">
        <v>939</v>
      </c>
      <c r="C35" s="504">
        <v>2</v>
      </c>
      <c r="D35" s="995"/>
      <c r="E35" s="419"/>
      <c r="F35" s="412"/>
      <c r="G35" s="262"/>
      <c r="H35" s="262"/>
    </row>
    <row r="36" spans="1:8" x14ac:dyDescent="0.25">
      <c r="A36" s="527"/>
      <c r="B36" s="463" t="s">
        <v>940</v>
      </c>
      <c r="C36" s="504">
        <v>1</v>
      </c>
      <c r="D36" s="995"/>
      <c r="E36" s="419"/>
      <c r="F36" s="412"/>
      <c r="G36" s="262"/>
      <c r="H36" s="262"/>
    </row>
    <row r="37" spans="1:8" x14ac:dyDescent="0.25">
      <c r="A37" s="527"/>
      <c r="B37" s="506" t="s">
        <v>933</v>
      </c>
      <c r="C37" s="504">
        <v>1</v>
      </c>
      <c r="D37" s="995"/>
      <c r="E37" s="419"/>
      <c r="F37" s="412"/>
      <c r="G37" s="262"/>
      <c r="H37" s="262"/>
    </row>
    <row r="38" spans="1:8" x14ac:dyDescent="0.25">
      <c r="A38" s="527"/>
      <c r="B38" s="506" t="s">
        <v>934</v>
      </c>
      <c r="C38" s="504">
        <v>1</v>
      </c>
      <c r="D38" s="509"/>
      <c r="E38" s="419"/>
      <c r="F38" s="412"/>
      <c r="G38" s="262"/>
      <c r="H38" s="262"/>
    </row>
    <row r="39" spans="1:8" ht="57" x14ac:dyDescent="0.25">
      <c r="A39" s="527"/>
      <c r="B39" s="783" t="s">
        <v>941</v>
      </c>
      <c r="C39" s="508">
        <v>1</v>
      </c>
      <c r="D39" s="509"/>
      <c r="E39" s="419"/>
      <c r="F39" s="412"/>
      <c r="G39" s="262"/>
      <c r="H39" s="262"/>
    </row>
    <row r="40" spans="1:8" x14ac:dyDescent="0.25">
      <c r="A40" s="527"/>
      <c r="B40" s="463" t="s">
        <v>943</v>
      </c>
      <c r="C40" s="504">
        <v>1</v>
      </c>
      <c r="D40" s="509"/>
      <c r="E40" s="419"/>
      <c r="F40" s="412"/>
      <c r="G40" s="262"/>
      <c r="H40" s="262"/>
    </row>
    <row r="41" spans="1:8" ht="28.5" x14ac:dyDescent="0.25">
      <c r="A41" s="527"/>
      <c r="B41" s="408" t="s">
        <v>947</v>
      </c>
      <c r="C41" s="504">
        <v>1</v>
      </c>
      <c r="D41" s="509"/>
      <c r="E41" s="419"/>
      <c r="F41" s="412"/>
      <c r="G41" s="262"/>
      <c r="H41" s="262"/>
    </row>
    <row r="42" spans="1:8" x14ac:dyDescent="0.25">
      <c r="A42" s="527"/>
      <c r="B42" s="996" t="s">
        <v>948</v>
      </c>
      <c r="C42" s="864">
        <v>1</v>
      </c>
      <c r="D42" s="786"/>
      <c r="E42" s="515"/>
      <c r="F42" s="528"/>
      <c r="G42" s="262"/>
      <c r="H42" s="262"/>
    </row>
    <row r="43" spans="1:8" x14ac:dyDescent="0.25">
      <c r="A43" s="532"/>
      <c r="B43" s="408"/>
      <c r="C43" s="415"/>
      <c r="D43" s="420"/>
      <c r="E43" s="530"/>
      <c r="F43" s="533"/>
      <c r="G43" s="262"/>
      <c r="H43" s="262"/>
    </row>
    <row r="44" spans="1:8" ht="30" x14ac:dyDescent="0.25">
      <c r="A44" s="988">
        <f>IF(C43="",MAX(A$7:$C43)+1,"")</f>
        <v>3</v>
      </c>
      <c r="B44" s="787" t="s">
        <v>959</v>
      </c>
      <c r="C44" s="519"/>
      <c r="D44" s="520"/>
      <c r="E44" s="521"/>
      <c r="F44" s="522"/>
      <c r="G44" s="262"/>
      <c r="H44" s="262"/>
    </row>
    <row r="45" spans="1:8" x14ac:dyDescent="0.25">
      <c r="A45" s="491"/>
      <c r="B45" s="535" t="s">
        <v>960</v>
      </c>
      <c r="C45" s="524" t="s">
        <v>72</v>
      </c>
      <c r="D45" s="514">
        <v>1</v>
      </c>
      <c r="E45" s="525"/>
      <c r="F45" s="526">
        <f t="shared" ref="F45:F47" si="0">D45*E45</f>
        <v>0</v>
      </c>
      <c r="G45" s="262"/>
      <c r="H45" s="262"/>
    </row>
    <row r="46" spans="1:8" x14ac:dyDescent="0.25">
      <c r="A46" s="503"/>
      <c r="B46" s="463" t="s">
        <v>961</v>
      </c>
      <c r="C46" s="422" t="s">
        <v>72</v>
      </c>
      <c r="D46" s="420">
        <v>1</v>
      </c>
      <c r="E46" s="411"/>
      <c r="F46" s="412">
        <f t="shared" si="0"/>
        <v>0</v>
      </c>
      <c r="G46" s="262"/>
      <c r="H46" s="262"/>
    </row>
    <row r="47" spans="1:8" x14ac:dyDescent="0.25">
      <c r="A47" s="503"/>
      <c r="B47" s="463" t="s">
        <v>962</v>
      </c>
      <c r="C47" s="422" t="s">
        <v>72</v>
      </c>
      <c r="D47" s="420">
        <v>1</v>
      </c>
      <c r="E47" s="411"/>
      <c r="F47" s="412">
        <f t="shared" si="0"/>
        <v>0</v>
      </c>
      <c r="G47" s="262"/>
      <c r="H47" s="262"/>
    </row>
    <row r="48" spans="1:8" x14ac:dyDescent="0.25">
      <c r="A48" s="503"/>
      <c r="B48" s="408"/>
      <c r="C48" s="415"/>
      <c r="D48" s="420"/>
      <c r="E48" s="419"/>
      <c r="F48" s="412"/>
      <c r="G48" s="262"/>
      <c r="H48" s="262"/>
    </row>
    <row r="49" spans="1:8" ht="28.5" x14ac:dyDescent="0.25">
      <c r="A49" s="414">
        <f>IF(C48="",MAX(A$7:$C48)+1,"")</f>
        <v>4</v>
      </c>
      <c r="B49" s="536" t="s">
        <v>963</v>
      </c>
      <c r="C49" s="422" t="s">
        <v>72</v>
      </c>
      <c r="D49" s="420">
        <v>1</v>
      </c>
      <c r="E49" s="411"/>
      <c r="F49" s="412">
        <f>D49*E49</f>
        <v>0</v>
      </c>
      <c r="G49" s="262"/>
      <c r="H49" s="262"/>
    </row>
    <row r="50" spans="1:8" x14ac:dyDescent="0.25">
      <c r="A50" s="491"/>
      <c r="B50" s="789"/>
      <c r="C50" s="539"/>
      <c r="D50" s="540"/>
      <c r="E50" s="790"/>
      <c r="F50" s="791"/>
      <c r="G50" s="262"/>
      <c r="H50" s="262"/>
    </row>
    <row r="51" spans="1:8" x14ac:dyDescent="0.25">
      <c r="A51" s="792"/>
      <c r="B51" s="758" t="s">
        <v>890</v>
      </c>
      <c r="C51" s="675"/>
      <c r="D51" s="676"/>
      <c r="E51" s="793"/>
      <c r="F51" s="426">
        <f>SUM(F31:F49)</f>
        <v>0</v>
      </c>
      <c r="G51" s="262"/>
      <c r="H51" s="262"/>
    </row>
    <row r="52" spans="1:8" x14ac:dyDescent="0.25">
      <c r="A52" s="565"/>
      <c r="B52" s="796"/>
      <c r="C52" s="338"/>
      <c r="D52" s="566"/>
      <c r="E52" s="682"/>
      <c r="F52" s="567"/>
      <c r="G52" s="38"/>
      <c r="H52" s="38"/>
    </row>
    <row r="53" spans="1:8" x14ac:dyDescent="0.25">
      <c r="A53" s="565"/>
      <c r="B53" s="796"/>
      <c r="C53" s="338"/>
      <c r="D53" s="566"/>
      <c r="E53" s="567"/>
      <c r="F53" s="567"/>
      <c r="G53" s="38"/>
      <c r="H53" s="38"/>
    </row>
  </sheetData>
  <sheetProtection algorithmName="SHA-512" hashValue="0uxisbUnhBRy1AYUmUY4i77v8G3LvMc+8/g0vU8ghIvirO38BP56n5T5qBdtrwx/sWg0cButV/nAizrhqDXJlA==" saltValue="fsM0Y1UaCFD1tJvrx0j33w==" spinCount="100000" sheet="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0298C-EFD2-425E-B9B4-771F8D6534B8}">
  <dimension ref="A1:H53"/>
  <sheetViews>
    <sheetView topLeftCell="A31" workbookViewId="0">
      <selection activeCell="E50" sqref="E50"/>
    </sheetView>
  </sheetViews>
  <sheetFormatPr defaultRowHeight="15" x14ac:dyDescent="0.25"/>
  <cols>
    <col min="1" max="1" width="7.7109375" customWidth="1"/>
    <col min="2" max="2" width="52.85546875" customWidth="1"/>
    <col min="3" max="3" width="5.42578125" customWidth="1"/>
    <col min="4" max="4" width="5.7109375" customWidth="1"/>
    <col min="5" max="5" width="7.85546875" customWidth="1"/>
    <col min="6" max="6" width="13.7109375" customWidth="1"/>
    <col min="7" max="8" width="2.7109375" customWidth="1"/>
  </cols>
  <sheetData>
    <row r="1" spans="1:8" x14ac:dyDescent="0.25">
      <c r="A1" s="313"/>
      <c r="B1" s="314"/>
      <c r="C1" s="314"/>
      <c r="D1" s="315"/>
      <c r="E1" s="317"/>
      <c r="F1" s="317"/>
      <c r="G1" s="36"/>
      <c r="H1" s="36"/>
    </row>
    <row r="2" spans="1:8" ht="20.25" x14ac:dyDescent="0.3">
      <c r="A2" s="318" t="s">
        <v>845</v>
      </c>
      <c r="B2" s="319" t="s">
        <v>1551</v>
      </c>
      <c r="C2" s="320"/>
      <c r="D2" s="320"/>
      <c r="E2" s="322"/>
      <c r="F2" s="322"/>
      <c r="G2" s="36"/>
      <c r="H2" s="36"/>
    </row>
    <row r="3" spans="1:8" ht="20.25" x14ac:dyDescent="0.3">
      <c r="A3" s="323"/>
      <c r="B3" s="981" t="s">
        <v>1552</v>
      </c>
      <c r="C3" s="323"/>
      <c r="D3" s="323"/>
      <c r="E3" s="326"/>
      <c r="F3" s="326"/>
      <c r="G3" s="36"/>
      <c r="H3" s="36"/>
    </row>
    <row r="4" spans="1:8" ht="18" x14ac:dyDescent="0.25">
      <c r="A4" s="327" t="s">
        <v>848</v>
      </c>
      <c r="B4" s="328" t="s">
        <v>849</v>
      </c>
      <c r="C4" s="329"/>
      <c r="D4" s="330"/>
      <c r="E4" s="897"/>
      <c r="F4" s="332"/>
      <c r="G4" s="36"/>
      <c r="H4" s="36"/>
    </row>
    <row r="5" spans="1:8" ht="18" x14ac:dyDescent="0.25">
      <c r="A5" s="327"/>
      <c r="B5" s="333"/>
      <c r="C5" s="334"/>
      <c r="D5" s="334"/>
      <c r="E5" s="332"/>
      <c r="F5" s="332"/>
      <c r="G5" s="36"/>
      <c r="H5" s="36"/>
    </row>
    <row r="6" spans="1:8" ht="18" x14ac:dyDescent="0.25">
      <c r="A6" s="327" t="s">
        <v>850</v>
      </c>
      <c r="B6" s="333" t="s">
        <v>851</v>
      </c>
      <c r="C6" s="334"/>
      <c r="D6" s="334"/>
      <c r="E6" s="332"/>
      <c r="F6" s="332"/>
      <c r="G6" s="36"/>
      <c r="H6" s="36"/>
    </row>
    <row r="7" spans="1:8" ht="18" x14ac:dyDescent="0.25">
      <c r="A7" s="327"/>
      <c r="B7" s="333"/>
      <c r="C7" s="334"/>
      <c r="D7" s="334"/>
      <c r="E7" s="332"/>
      <c r="F7" s="332"/>
      <c r="G7" s="36"/>
      <c r="H7" s="36"/>
    </row>
    <row r="8" spans="1:8" ht="18" x14ac:dyDescent="0.25">
      <c r="A8" s="327" t="s">
        <v>852</v>
      </c>
      <c r="B8" s="329" t="s">
        <v>853</v>
      </c>
      <c r="C8" s="332"/>
      <c r="D8" s="332"/>
      <c r="E8" s="332"/>
      <c r="F8" s="332"/>
      <c r="G8" s="36"/>
      <c r="H8" s="36"/>
    </row>
    <row r="9" spans="1:8" ht="18" x14ac:dyDescent="0.25">
      <c r="A9" s="327"/>
      <c r="B9" s="329" t="s">
        <v>854</v>
      </c>
      <c r="C9" s="332"/>
      <c r="D9" s="332"/>
      <c r="E9" s="332"/>
      <c r="F9" s="332"/>
      <c r="G9" s="36"/>
      <c r="H9" s="36"/>
    </row>
    <row r="10" spans="1:8" ht="18" x14ac:dyDescent="0.25">
      <c r="A10" s="327" t="s">
        <v>855</v>
      </c>
      <c r="B10" s="336" t="s">
        <v>856</v>
      </c>
      <c r="C10" s="337"/>
      <c r="D10" s="338"/>
      <c r="E10" s="338"/>
      <c r="F10" s="332"/>
      <c r="G10" s="36"/>
      <c r="H10" s="36"/>
    </row>
    <row r="11" spans="1:8" ht="18" x14ac:dyDescent="0.25">
      <c r="A11" s="340"/>
      <c r="B11" s="336"/>
      <c r="C11" s="337"/>
      <c r="D11" s="338"/>
      <c r="E11" s="338"/>
      <c r="F11" s="332"/>
      <c r="G11" s="36"/>
      <c r="H11" s="36"/>
    </row>
    <row r="12" spans="1:8" ht="15.75" x14ac:dyDescent="0.25">
      <c r="A12" s="327" t="s">
        <v>857</v>
      </c>
      <c r="B12" s="341" t="s">
        <v>858</v>
      </c>
      <c r="C12" s="338"/>
      <c r="D12" s="338"/>
      <c r="E12" s="338"/>
      <c r="F12" s="338"/>
      <c r="G12" s="36"/>
      <c r="H12" s="36"/>
    </row>
    <row r="13" spans="1:8" ht="15.75" x14ac:dyDescent="0.25">
      <c r="A13" s="342"/>
      <c r="B13" s="343"/>
      <c r="C13" s="338"/>
      <c r="D13" s="338"/>
      <c r="E13" s="338"/>
      <c r="F13" s="338"/>
      <c r="G13" s="36"/>
      <c r="H13" s="36"/>
    </row>
    <row r="14" spans="1:8" ht="18" x14ac:dyDescent="0.25">
      <c r="A14" s="344"/>
      <c r="B14" s="319" t="s">
        <v>859</v>
      </c>
      <c r="C14" s="319"/>
      <c r="D14" s="319"/>
      <c r="E14" s="898"/>
      <c r="F14" s="346"/>
      <c r="G14" s="36"/>
      <c r="H14" s="36"/>
    </row>
    <row r="15" spans="1:8" ht="15.75" x14ac:dyDescent="0.25">
      <c r="A15" s="347"/>
      <c r="B15" s="348"/>
      <c r="C15" s="349"/>
      <c r="D15" s="350"/>
      <c r="E15" s="406"/>
      <c r="F15" s="352"/>
      <c r="G15" s="36"/>
      <c r="H15" s="36"/>
    </row>
    <row r="16" spans="1:8" ht="15.75" x14ac:dyDescent="0.25">
      <c r="A16" s="353"/>
      <c r="B16" s="354"/>
      <c r="C16" s="355"/>
      <c r="D16" s="355"/>
      <c r="E16" s="355"/>
      <c r="F16" s="357"/>
      <c r="G16" s="36"/>
      <c r="H16" s="36"/>
    </row>
    <row r="17" spans="1:8" ht="15.75" x14ac:dyDescent="0.25">
      <c r="A17" s="358"/>
      <c r="B17" s="337"/>
      <c r="C17" s="330"/>
      <c r="D17" s="330"/>
      <c r="E17" s="330"/>
      <c r="F17" s="360"/>
      <c r="G17" s="36"/>
      <c r="H17" s="36"/>
    </row>
    <row r="18" spans="1:8" ht="15.75" x14ac:dyDescent="0.25">
      <c r="A18" s="361"/>
      <c r="B18" s="337"/>
      <c r="C18" s="330"/>
      <c r="D18" s="330"/>
      <c r="E18" s="330"/>
      <c r="F18" s="360"/>
      <c r="G18" s="36"/>
      <c r="H18" s="36"/>
    </row>
    <row r="19" spans="1:8" ht="15.75" x14ac:dyDescent="0.25">
      <c r="A19" s="361"/>
      <c r="B19" s="363"/>
      <c r="C19" s="330"/>
      <c r="D19" s="330"/>
      <c r="E19" s="330"/>
      <c r="F19" s="360"/>
      <c r="G19" s="36"/>
      <c r="H19" s="36"/>
    </row>
    <row r="20" spans="1:8" ht="15.75" x14ac:dyDescent="0.25">
      <c r="A20" s="364"/>
      <c r="B20" s="354"/>
      <c r="C20" s="365"/>
      <c r="D20" s="365"/>
      <c r="E20" s="365"/>
      <c r="F20" s="367"/>
      <c r="G20" s="36"/>
      <c r="H20" s="36"/>
    </row>
    <row r="21" spans="1:8" ht="15.75" x14ac:dyDescent="0.25">
      <c r="A21" s="368" t="s">
        <v>1553</v>
      </c>
      <c r="B21" s="354" t="s">
        <v>1554</v>
      </c>
      <c r="C21" s="330"/>
      <c r="D21" s="330"/>
      <c r="E21" s="330"/>
      <c r="F21" s="369">
        <f>F52</f>
        <v>0</v>
      </c>
      <c r="G21" s="36"/>
      <c r="H21" s="36"/>
    </row>
    <row r="22" spans="1:8" ht="15.75" x14ac:dyDescent="0.25">
      <c r="A22" s="364"/>
      <c r="B22" s="365"/>
      <c r="C22" s="330"/>
      <c r="D22" s="330"/>
      <c r="E22" s="330"/>
      <c r="F22" s="370"/>
      <c r="G22" s="262"/>
      <c r="H22" s="262"/>
    </row>
    <row r="23" spans="1:8" x14ac:dyDescent="0.25">
      <c r="A23" s="371"/>
      <c r="B23" s="372"/>
      <c r="C23" s="372"/>
      <c r="D23" s="372"/>
      <c r="E23" s="372"/>
      <c r="F23" s="374"/>
      <c r="G23" s="262"/>
      <c r="H23" s="262"/>
    </row>
    <row r="24" spans="1:8" ht="18" x14ac:dyDescent="0.25">
      <c r="A24" s="375"/>
      <c r="B24" s="376" t="s">
        <v>872</v>
      </c>
      <c r="C24" s="319"/>
      <c r="D24" s="319"/>
      <c r="E24" s="319"/>
      <c r="F24" s="378">
        <f>SUM(F16:F22)</f>
        <v>0</v>
      </c>
      <c r="G24" s="262"/>
      <c r="H24" s="262"/>
    </row>
    <row r="25" spans="1:8" ht="15.75" x14ac:dyDescent="0.25">
      <c r="A25" s="914"/>
      <c r="B25" s="984" t="s">
        <v>1481</v>
      </c>
      <c r="C25" s="916" t="s">
        <v>1482</v>
      </c>
      <c r="D25" s="917" t="s">
        <v>1483</v>
      </c>
      <c r="E25" s="919" t="s">
        <v>1484</v>
      </c>
      <c r="F25" s="919" t="s">
        <v>1485</v>
      </c>
      <c r="G25" s="262"/>
      <c r="H25" s="262"/>
    </row>
    <row r="26" spans="1:8" x14ac:dyDescent="0.25">
      <c r="A26" s="470"/>
      <c r="B26" s="471"/>
      <c r="C26" s="472"/>
      <c r="D26" s="473"/>
      <c r="E26" s="475"/>
      <c r="F26" s="475"/>
      <c r="G26" s="262"/>
      <c r="H26" s="262"/>
    </row>
    <row r="27" spans="1:8" ht="15.75" x14ac:dyDescent="0.25">
      <c r="A27" s="476" t="s">
        <v>1555</v>
      </c>
      <c r="B27" s="477" t="s">
        <v>1556</v>
      </c>
      <c r="C27" s="478"/>
      <c r="D27" s="479"/>
      <c r="E27" s="479"/>
      <c r="F27" s="479"/>
      <c r="G27" s="262"/>
      <c r="H27" s="262"/>
    </row>
    <row r="28" spans="1:8" ht="15.75" x14ac:dyDescent="0.25">
      <c r="A28" s="491"/>
      <c r="B28" s="482"/>
      <c r="C28" s="483"/>
      <c r="D28" s="484"/>
      <c r="E28" s="485"/>
      <c r="F28" s="486"/>
      <c r="G28" s="262"/>
      <c r="H28" s="262"/>
    </row>
    <row r="29" spans="1:8" ht="270.75" x14ac:dyDescent="0.25">
      <c r="A29" s="843" t="s">
        <v>845</v>
      </c>
      <c r="B29" s="997" t="s">
        <v>1557</v>
      </c>
      <c r="C29" s="998"/>
      <c r="D29" s="998"/>
      <c r="E29" s="999"/>
      <c r="F29" s="998"/>
      <c r="G29" s="262"/>
      <c r="H29" s="262"/>
    </row>
    <row r="30" spans="1:8" x14ac:dyDescent="0.25">
      <c r="A30" s="527"/>
      <c r="B30" s="1000"/>
      <c r="C30" s="992"/>
      <c r="D30" s="993"/>
      <c r="E30" s="994"/>
      <c r="F30" s="993"/>
      <c r="G30" s="262"/>
      <c r="H30" s="262"/>
    </row>
    <row r="31" spans="1:8" ht="28.5" x14ac:dyDescent="0.25">
      <c r="A31" s="532">
        <f>IF(C28="",MAX(A$7:$C28)+1,"")</f>
        <v>1</v>
      </c>
      <c r="B31" s="463" t="s">
        <v>1558</v>
      </c>
      <c r="C31" s="1001" t="s">
        <v>89</v>
      </c>
      <c r="D31" s="410">
        <v>2523</v>
      </c>
      <c r="E31" s="419">
        <v>0</v>
      </c>
      <c r="F31" s="412">
        <f>D31*E31</f>
        <v>0</v>
      </c>
      <c r="G31" s="262"/>
      <c r="H31" s="262"/>
    </row>
    <row r="32" spans="1:8" x14ac:dyDescent="0.25">
      <c r="A32" s="511"/>
      <c r="B32" s="1002"/>
      <c r="C32" s="1001"/>
      <c r="D32" s="410"/>
      <c r="E32" s="419"/>
      <c r="F32" s="412"/>
      <c r="G32" s="262"/>
      <c r="H32" s="262"/>
    </row>
    <row r="33" spans="1:8" ht="28.5" x14ac:dyDescent="0.25">
      <c r="A33" s="532">
        <f>IF(C32="",MAX(A$7:$C32)+1,"")</f>
        <v>2</v>
      </c>
      <c r="B33" s="463" t="s">
        <v>1559</v>
      </c>
      <c r="C33" s="1001" t="s">
        <v>89</v>
      </c>
      <c r="D33" s="410">
        <f>D31</f>
        <v>2523</v>
      </c>
      <c r="E33" s="419">
        <v>0</v>
      </c>
      <c r="F33" s="412">
        <f>D33*E33</f>
        <v>0</v>
      </c>
      <c r="G33" s="262"/>
      <c r="H33" s="262"/>
    </row>
    <row r="34" spans="1:8" x14ac:dyDescent="0.25">
      <c r="A34" s="511"/>
      <c r="B34" s="1002"/>
      <c r="C34" s="1003"/>
      <c r="D34" s="1004"/>
      <c r="E34" s="868"/>
      <c r="F34" s="834"/>
      <c r="G34" s="262"/>
      <c r="H34" s="262"/>
    </row>
    <row r="35" spans="1:8" x14ac:dyDescent="0.25">
      <c r="A35" s="532">
        <f>IF(C34="",MAX(A$7:$C34)+1,"")</f>
        <v>3</v>
      </c>
      <c r="B35" s="36" t="s">
        <v>1560</v>
      </c>
      <c r="C35" s="866" t="s">
        <v>1561</v>
      </c>
      <c r="D35" s="832">
        <v>2</v>
      </c>
      <c r="E35" s="868">
        <v>0</v>
      </c>
      <c r="F35" s="412">
        <f>D35*E35</f>
        <v>0</v>
      </c>
      <c r="G35" s="262"/>
      <c r="H35" s="262"/>
    </row>
    <row r="36" spans="1:8" x14ac:dyDescent="0.25">
      <c r="A36" s="511"/>
      <c r="B36" s="36"/>
      <c r="C36" s="866"/>
      <c r="D36" s="832"/>
      <c r="E36" s="868"/>
      <c r="F36" s="412"/>
      <c r="G36" s="262"/>
      <c r="H36" s="262"/>
    </row>
    <row r="37" spans="1:8" x14ac:dyDescent="0.25">
      <c r="A37" s="532">
        <f>IF(C36="",MAX(A$7:$C36)+1,"")</f>
        <v>4</v>
      </c>
      <c r="B37" s="36" t="s">
        <v>1562</v>
      </c>
      <c r="C37" s="866" t="s">
        <v>1561</v>
      </c>
      <c r="D37" s="832">
        <v>12</v>
      </c>
      <c r="E37" s="868">
        <v>0</v>
      </c>
      <c r="F37" s="412">
        <f>D37*E37</f>
        <v>0</v>
      </c>
      <c r="G37" s="262"/>
      <c r="H37" s="262"/>
    </row>
    <row r="38" spans="1:8" x14ac:dyDescent="0.25">
      <c r="A38" s="511"/>
      <c r="B38" s="36"/>
      <c r="C38" s="866"/>
      <c r="D38" s="832"/>
      <c r="E38" s="868"/>
      <c r="F38" s="412"/>
      <c r="G38" s="262"/>
      <c r="H38" s="262"/>
    </row>
    <row r="39" spans="1:8" x14ac:dyDescent="0.25">
      <c r="A39" s="532">
        <f>IF(C38="",MAX(A$7:$C38)+1,"")</f>
        <v>5</v>
      </c>
      <c r="B39" s="36" t="s">
        <v>1563</v>
      </c>
      <c r="C39" s="866" t="s">
        <v>1561</v>
      </c>
      <c r="D39" s="832">
        <v>3</v>
      </c>
      <c r="E39" s="868">
        <v>0</v>
      </c>
      <c r="F39" s="412">
        <f>D39*E39</f>
        <v>0</v>
      </c>
      <c r="G39" s="262"/>
      <c r="H39" s="262"/>
    </row>
    <row r="40" spans="1:8" x14ac:dyDescent="0.25">
      <c r="A40" s="511"/>
      <c r="B40" s="36"/>
      <c r="C40" s="866"/>
      <c r="D40" s="832"/>
      <c r="E40" s="868"/>
      <c r="F40" s="412"/>
      <c r="G40" s="262"/>
      <c r="H40" s="262"/>
    </row>
    <row r="41" spans="1:8" x14ac:dyDescent="0.25">
      <c r="A41" s="532">
        <f>IF(C40="",MAX(A$7:$C40)+1,"")</f>
        <v>6</v>
      </c>
      <c r="B41" s="36" t="s">
        <v>1564</v>
      </c>
      <c r="C41" s="866" t="s">
        <v>1561</v>
      </c>
      <c r="D41" s="832">
        <v>3</v>
      </c>
      <c r="E41" s="868">
        <v>0</v>
      </c>
      <c r="F41" s="412">
        <f>D41*E41</f>
        <v>0</v>
      </c>
      <c r="G41" s="262"/>
      <c r="H41" s="262"/>
    </row>
    <row r="42" spans="1:8" x14ac:dyDescent="0.25">
      <c r="A42" s="511"/>
      <c r="B42" s="36"/>
      <c r="C42" s="866"/>
      <c r="D42" s="832"/>
      <c r="E42" s="868"/>
      <c r="F42" s="412"/>
      <c r="G42" s="262"/>
      <c r="H42" s="262"/>
    </row>
    <row r="43" spans="1:8" x14ac:dyDescent="0.25">
      <c r="A43" s="532">
        <f>IF(C42="",MAX(A$7:$C42)+1,"")</f>
        <v>7</v>
      </c>
      <c r="B43" s="36" t="s">
        <v>1565</v>
      </c>
      <c r="C43" s="866" t="s">
        <v>1561</v>
      </c>
      <c r="D43" s="832">
        <v>12</v>
      </c>
      <c r="E43" s="868">
        <v>0</v>
      </c>
      <c r="F43" s="412">
        <f>D43*E43</f>
        <v>0</v>
      </c>
      <c r="G43" s="262"/>
      <c r="H43" s="262"/>
    </row>
    <row r="44" spans="1:8" x14ac:dyDescent="0.25">
      <c r="A44" s="511"/>
      <c r="B44" s="1002"/>
      <c r="C44" s="1003"/>
      <c r="D44" s="1004"/>
      <c r="E44" s="868"/>
      <c r="F44" s="834"/>
      <c r="G44" s="262"/>
      <c r="H44" s="262"/>
    </row>
    <row r="45" spans="1:8" x14ac:dyDescent="0.25">
      <c r="A45" s="532"/>
      <c r="B45" s="408"/>
      <c r="C45" s="415"/>
      <c r="D45" s="420"/>
      <c r="E45" s="530"/>
      <c r="F45" s="533"/>
      <c r="G45" s="262"/>
      <c r="H45" s="262"/>
    </row>
    <row r="46" spans="1:8" x14ac:dyDescent="0.25">
      <c r="A46" s="988">
        <f>IF(C45="",MAX(A$7:$C45)+1,"")</f>
        <v>8</v>
      </c>
      <c r="B46" s="989" t="s">
        <v>1566</v>
      </c>
      <c r="C46" s="519"/>
      <c r="D46" s="520"/>
      <c r="E46" s="521"/>
      <c r="F46" s="522"/>
      <c r="G46" s="262"/>
      <c r="H46" s="262"/>
    </row>
    <row r="47" spans="1:8" x14ac:dyDescent="0.25">
      <c r="A47" s="491"/>
      <c r="B47" s="535" t="s">
        <v>960</v>
      </c>
      <c r="C47" s="866" t="s">
        <v>72</v>
      </c>
      <c r="D47" s="867">
        <v>1</v>
      </c>
      <c r="E47" s="833">
        <v>0</v>
      </c>
      <c r="F47" s="834">
        <f t="shared" ref="F47:F48" si="0">D47*E47</f>
        <v>0</v>
      </c>
      <c r="G47" s="262"/>
      <c r="H47" s="262"/>
    </row>
    <row r="48" spans="1:8" x14ac:dyDescent="0.25">
      <c r="A48" s="503"/>
      <c r="B48" s="463" t="s">
        <v>961</v>
      </c>
      <c r="C48" s="866" t="s">
        <v>72</v>
      </c>
      <c r="D48" s="867">
        <v>1</v>
      </c>
      <c r="E48" s="833">
        <v>0</v>
      </c>
      <c r="F48" s="834">
        <f t="shared" si="0"/>
        <v>0</v>
      </c>
      <c r="G48" s="262"/>
      <c r="H48" s="262"/>
    </row>
    <row r="49" spans="1:8" x14ac:dyDescent="0.25">
      <c r="A49" s="1005"/>
      <c r="B49" s="671"/>
      <c r="C49" s="672"/>
      <c r="D49" s="673"/>
      <c r="E49" s="1006"/>
      <c r="F49" s="1007"/>
      <c r="G49" s="262"/>
      <c r="H49" s="262"/>
    </row>
    <row r="50" spans="1:8" ht="28.5" x14ac:dyDescent="0.25">
      <c r="A50" s="414">
        <f>IF(C49="",MAX(A$7:$C49)+1,"")</f>
        <v>9</v>
      </c>
      <c r="B50" s="536" t="s">
        <v>963</v>
      </c>
      <c r="C50" s="422" t="s">
        <v>72</v>
      </c>
      <c r="D50" s="420">
        <v>1</v>
      </c>
      <c r="E50" s="411">
        <v>0</v>
      </c>
      <c r="F50" s="412">
        <f>D50*E50</f>
        <v>0</v>
      </c>
      <c r="G50" s="262"/>
      <c r="H50" s="262"/>
    </row>
    <row r="51" spans="1:8" x14ac:dyDescent="0.25">
      <c r="A51" s="491"/>
      <c r="B51" s="789"/>
      <c r="C51" s="539"/>
      <c r="D51" s="540"/>
      <c r="E51" s="790"/>
      <c r="F51" s="791"/>
      <c r="G51" s="262"/>
      <c r="H51" s="262"/>
    </row>
    <row r="52" spans="1:8" x14ac:dyDescent="0.25">
      <c r="A52" s="792"/>
      <c r="B52" s="329" t="s">
        <v>890</v>
      </c>
      <c r="C52" s="675"/>
      <c r="D52" s="676"/>
      <c r="E52" s="793"/>
      <c r="F52" s="426">
        <f>SUM(F31:F50)</f>
        <v>0</v>
      </c>
      <c r="G52" s="262"/>
      <c r="H52" s="262"/>
    </row>
    <row r="53" spans="1:8" x14ac:dyDescent="0.25">
      <c r="A53" s="565"/>
      <c r="B53" s="338"/>
      <c r="C53" s="338"/>
      <c r="D53" s="566"/>
      <c r="E53" s="682"/>
      <c r="F53" s="567"/>
      <c r="G53" s="38"/>
      <c r="H53" s="38"/>
    </row>
  </sheetData>
  <sheetProtection algorithmName="SHA-512" hashValue="UTqQCwmn5hlKrNlgSE8VSKI4U2GWr07OZbV5EOZ1Fp3Y8Zjm1+Ba/dsg/oChbJimiT+Ul6bsheuP2Ez2Mi2tOA==" saltValue="30LA5lSlJRTkUEkJmkZYNw==" spinCount="100000" sheet="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REKAPITULACIJA</vt:lpstr>
      <vt:lpstr>Cevovodi</vt:lpstr>
      <vt:lpstr>RTŽ Pečice-sr.</vt:lpstr>
      <vt:lpstr>PČR Pečice</vt:lpstr>
      <vt:lpstr>VH Goli Vrh</vt:lpstr>
      <vt:lpstr>obst. RTŽ Pečice-sp.</vt:lpstr>
      <vt:lpstr>obst. VH Križe</vt:lpstr>
      <vt:lpstr>EL. priključki_vsi</vt:lpstr>
      <vt:lpstr>EL. obst. VH Rucman</vt:lpstr>
      <vt:lpstr>EL. obst. PČR Močnik</vt:lpstr>
      <vt:lpstr>EL. obst. Vrtina Močnik</vt:lpstr>
      <vt:lpstr>Optika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Blaž Lipej</dc:creator>
  <cp:keywords/>
  <dc:description/>
  <cp:lastModifiedBy>Vilma Zupančič</cp:lastModifiedBy>
  <cp:revision/>
  <dcterms:created xsi:type="dcterms:W3CDTF">2023-06-06T07:24:52Z</dcterms:created>
  <dcterms:modified xsi:type="dcterms:W3CDTF">2023-07-20T10:50:27Z</dcterms:modified>
  <cp:category/>
  <cp:contentStatus/>
</cp:coreProperties>
</file>